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1" i="7"/>
  <c r="E20"/>
  <c r="E19"/>
  <c r="E18"/>
  <c r="E17"/>
  <c r="E16"/>
  <c r="E14"/>
  <c r="E13"/>
  <c r="E12"/>
  <c r="E11"/>
  <c r="E10"/>
  <c r="E9"/>
  <c r="E8"/>
  <c r="E7"/>
  <c r="E5"/>
  <c r="E4"/>
</calcChain>
</file>

<file path=xl/sharedStrings.xml><?xml version="1.0" encoding="utf-8"?>
<sst xmlns="http://schemas.openxmlformats.org/spreadsheetml/2006/main" count="1386" uniqueCount="657">
  <si>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</si>
  <si>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</si>
  <si>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</si>
  <si>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</si>
  <si>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</si>
  <si>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</si>
  <si>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</si>
  <si>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</si>
  <si>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</si>
  <si>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</si>
  <si>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</si>
  <si>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</si>
  <si>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</si>
  <si>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</si>
  <si>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</si>
  <si>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</si>
  <si>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</si>
  <si>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</si>
  <si>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</si>
  <si>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</si>
  <si>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</si>
  <si>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</si>
  <si>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</si>
  <si>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</si>
  <si>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</si>
  <si>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</si>
  <si>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</si>
  <si>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</si>
  <si>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</si>
  <si>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</si>
  <si>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</si>
  <si>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</si>
  <si>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</si>
  <si>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</si>
  <si>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</si>
  <si>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</si>
  <si>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</si>
  <si>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</si>
  <si>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</si>
  <si>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</si>
  <si>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</si>
  <si>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</si>
  <si>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</si>
  <si>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</si>
  <si>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</si>
  <si>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</si>
  <si>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</si>
  <si>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</si>
  <si>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</si>
  <si>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</si>
  <si>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</si>
  <si>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</si>
  <si>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</si>
  <si>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</si>
  <si>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</si>
  <si>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</si>
  <si>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</si>
  <si>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</si>
  <si>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</si>
  <si>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</si>
  <si>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</si>
  <si>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</si>
  <si>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</si>
  <si>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</si>
  <si>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</si>
  <si>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</si>
  <si>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</si>
  <si>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</si>
  <si>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</si>
  <si>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</si>
  <si>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</si>
  <si>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</si>
  <si>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</si>
  <si>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</si>
  <si>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</si>
  <si>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</si>
  <si>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</si>
  <si>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</si>
  <si>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</si>
  <si>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</si>
  <si>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</si>
  <si>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</si>
  <si>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</si>
  <si>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</si>
  <si>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</si>
  <si>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</si>
  <si>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</si>
  <si>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</si>
  <si>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</si>
  <si>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</si>
  <si>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</si>
  <si>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</si>
  <si>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</si>
  <si>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</si>
  <si>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</si>
  <si>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</si>
  <si>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</si>
  <si>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</si>
  <si>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</si>
  <si>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</si>
  <si>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</si>
  <si>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</si>
  <si>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</si>
  <si>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</si>
  <si>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</si>
  <si>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</si>
  <si>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</si>
  <si>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</si>
  <si>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</si>
  <si>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</si>
  <si>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</si>
  <si>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</si>
  <si>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</si>
  <si>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</si>
  <si>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</si>
  <si>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</si>
  <si>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</si>
  <si>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</si>
  <si>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</si>
  <si>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</si>
  <si>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</si>
  <si>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</si>
  <si>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</si>
  <si>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</si>
  <si>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</si>
  <si>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</si>
  <si>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</si>
  <si>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</si>
  <si>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</si>
  <si>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</si>
  <si>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</si>
  <si>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</si>
  <si>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</si>
  <si>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</si>
  <si>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</si>
  <si>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</si>
  <si>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</si>
  <si>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</si>
  <si>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</si>
  <si>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</si>
  <si>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</si>
  <si>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</si>
  <si>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</si>
  <si>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</si>
  <si>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</si>
  <si>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</si>
  <si>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</si>
  <si>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</si>
  <si>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</si>
  <si>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</si>
  <si>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</si>
  <si>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</si>
  <si>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</si>
  <si>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</si>
  <si>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</si>
  <si>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</si>
  <si>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</si>
  <si>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</si>
  <si>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</si>
  <si>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</si>
  <si>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</si>
  <si>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</si>
  <si>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</si>
  <si>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</si>
  <si>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</si>
  <si>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</si>
  <si>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</si>
  <si>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</si>
  <si>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</si>
  <si>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</si>
  <si>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</si>
  <si>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</si>
  <si>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</si>
  <si>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</si>
  <si>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</si>
  <si>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</si>
  <si>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</si>
  <si>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</si>
  <si>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</si>
  <si>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</si>
  <si>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</si>
  <si>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</si>
  <si>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</si>
  <si>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</si>
  <si>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</si>
  <si>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</si>
  <si>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</si>
  <si>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</si>
  <si>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</si>
  <si>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</si>
  <si>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</si>
  <si>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</si>
  <si>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</si>
  <si>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</si>
  <si>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</si>
  <si>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</si>
  <si>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</si>
  <si>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</si>
  <si>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</si>
  <si>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</si>
  <si>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</si>
  <si>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</si>
  <si>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</si>
  <si>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</si>
  <si>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</si>
  <si>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</si>
  <si>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</si>
  <si>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</si>
  <si>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</si>
  <si>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</si>
  <si>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</si>
  <si>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</si>
  <si>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</si>
  <si>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</si>
  <si>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</si>
  <si>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</si>
  <si>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</si>
  <si>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</si>
  <si>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</si>
  <si>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</si>
  <si>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</si>
  <si>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</si>
  <si>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</si>
  <si>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</si>
  <si>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</si>
  <si>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</si>
  <si>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</si>
  <si>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</si>
  <si>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</si>
  <si>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</si>
  <si>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</si>
  <si>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</si>
  <si>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</si>
  <si>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</si>
  <si>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</si>
  <si>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</si>
  <si>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</si>
  <si>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</si>
  <si>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</si>
  <si>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</si>
  <si>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</si>
  <si>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</si>
  <si>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</si>
  <si>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</si>
  <si>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</si>
  <si>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</si>
  <si>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</si>
  <si>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</si>
  <si>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</si>
  <si>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</si>
  <si>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</si>
  <si>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</si>
  <si>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</si>
  <si>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</si>
  <si>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</si>
  <si>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</si>
  <si>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</si>
  <si>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</si>
  <si>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</si>
  <si>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</si>
  <si>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</si>
  <si>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</si>
  <si>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</si>
  <si>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</si>
  <si>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</si>
  <si>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</si>
  <si>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</si>
  <si>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</si>
  <si>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</si>
  <si>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</si>
  <si>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</si>
  <si>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</si>
  <si>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</si>
  <si>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</si>
  <si>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</si>
  <si>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</si>
  <si>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</si>
  <si>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</si>
  <si>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</si>
  <si>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</si>
  <si>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</si>
  <si>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</si>
  <si>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</si>
  <si>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</si>
  <si>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</si>
  <si>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</si>
  <si>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</si>
  <si>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</si>
  <si>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</si>
  <si>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</si>
  <si>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</si>
  <si>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</si>
  <si>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</si>
  <si>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</si>
  <si>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</si>
  <si>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</si>
  <si>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</si>
  <si>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</si>
  <si>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</si>
  <si>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</si>
  <si>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</si>
  <si>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</si>
  <si>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</si>
  <si>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</si>
  <si>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</si>
  <si>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</si>
  <si>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</si>
  <si>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</si>
  <si>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</si>
  <si>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</si>
  <si>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</si>
  <si>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</si>
  <si>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</si>
  <si>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</si>
  <si>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</si>
  <si>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</si>
  <si>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</si>
  <si>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</si>
  <si>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</si>
  <si>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</si>
  <si>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</si>
  <si>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</si>
  <si>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</si>
  <si>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</si>
  <si>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</si>
  <si>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</si>
  <si>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</si>
  <si>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</si>
  <si>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</si>
  <si>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</si>
  <si>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</si>
  <si>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</si>
  <si>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</si>
  <si>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</si>
  <si>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</si>
  <si>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</si>
  <si>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</si>
  <si>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</si>
  <si>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</si>
  <si>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</si>
  <si>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</si>
  <si>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</si>
  <si>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</si>
  <si>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</si>
  <si>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</si>
  <si>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</si>
  <si>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</si>
  <si>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</si>
  <si>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</si>
  <si>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</si>
  <si>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</si>
  <si>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</si>
  <si>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</si>
  <si>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</si>
  <si>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</si>
  <si>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</si>
  <si>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</si>
  <si>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</si>
  <si>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</si>
  <si>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</si>
  <si>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</si>
  <si>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</si>
  <si>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</si>
  <si>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</si>
  <si>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</si>
  <si>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</si>
  <si>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</si>
  <si>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</si>
  <si>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</si>
  <si>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</si>
  <si>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</si>
  <si>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</si>
  <si>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</si>
  <si>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</si>
  <si>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</si>
  <si>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</si>
  <si>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</si>
  <si>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</si>
  <si>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</si>
  <si>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</si>
  <si>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</si>
  <si>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</si>
  <si>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</si>
  <si>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</si>
  <si>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</si>
  <si>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</si>
  <si>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</si>
  <si>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</si>
  <si>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</si>
  <si>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</si>
  <si>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</si>
  <si>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</si>
  <si>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</si>
  <si>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</si>
  <si>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</si>
  <si>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</si>
  <si>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</si>
  <si>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</si>
  <si>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</si>
  <si>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</si>
  <si>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</si>
  <si>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</si>
  <si>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</si>
  <si>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</si>
  <si>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</si>
  <si>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</si>
  <si>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</si>
  <si>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</si>
  <si>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</si>
  <si>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</si>
  <si>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</si>
  <si>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</si>
  <si>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</si>
  <si>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</si>
  <si>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</si>
  <si>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</si>
  <si>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</si>
  <si>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</si>
  <si>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</si>
  <si>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</si>
  <si>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</si>
  <si>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</si>
  <si>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</si>
  <si>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</si>
  <si>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</si>
  <si>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</si>
  <si>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</si>
  <si>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</si>
  <si>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</si>
  <si>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</si>
  <si>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</si>
  <si>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</si>
  <si>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</si>
  <si>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</si>
  <si>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</si>
  <si>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</si>
  <si>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</si>
  <si>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</si>
  <si>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</si>
  <si>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</si>
  <si>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</si>
  <si>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</si>
  <si>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</si>
  <si>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</si>
  <si>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</si>
  <si>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</si>
  <si>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</si>
  <si>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</si>
  <si>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</si>
  <si>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</si>
  <si>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</si>
  <si>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</si>
  <si>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</si>
  <si>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</si>
  <si>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</si>
  <si>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</si>
  <si>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</si>
  <si>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</si>
  <si>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</si>
  <si>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</si>
  <si>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</si>
  <si>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</si>
  <si>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</si>
  <si>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</si>
  <si>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</si>
  <si>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</si>
  <si>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</si>
  <si>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</si>
  <si>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</si>
  <si>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</si>
  <si>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</si>
  <si>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</si>
  <si>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</si>
  <si>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</si>
  <si>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</si>
  <si>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</si>
  <si>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</si>
  <si>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</si>
  <si>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</si>
  <si>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</si>
  <si>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</si>
  <si>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</si>
  <si>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</si>
  <si>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</si>
  <si>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</si>
  <si>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</si>
  <si>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</si>
  <si>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</si>
  <si>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</si>
  <si>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</si>
  <si>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</si>
  <si>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</si>
  <si>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</si>
  <si>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</si>
  <si>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</si>
  <si>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</si>
  <si>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</si>
  <si>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</si>
  <si>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</si>
  <si>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</si>
  <si>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</si>
  <si>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</si>
  <si>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</si>
  <si>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</si>
  <si>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</si>
  <si>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</si>
  <si>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</si>
  <si>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</si>
  <si>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</si>
  <si>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</si>
  <si>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</si>
  <si>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</si>
  <si>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</si>
  <si>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</si>
  <si>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</si>
  <si>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</si>
  <si>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</si>
  <si>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</si>
  <si>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</si>
  <si>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</si>
  <si>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</si>
  <si>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</si>
  <si>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</si>
  <si>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</si>
  <si>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</si>
  <si>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</si>
  <si>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</si>
  <si>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</si>
  <si>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</si>
  <si>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</si>
  <si>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</si>
  <si>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</si>
  <si>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</si>
  <si>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</si>
  <si>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</si>
  <si>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</si>
  <si>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</si>
  <si>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</si>
  <si>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</si>
  <si>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</si>
  <si>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</si>
  <si>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</si>
  <si>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</si>
  <si>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</si>
  <si>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</si>
  <si>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</si>
  <si>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</si>
  <si>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</si>
  <si>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</si>
  <si>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</si>
  <si>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</si>
  <si>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</si>
  <si>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</si>
  <si>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</si>
  <si>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</si>
  <si>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</si>
  <si>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</si>
  <si>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</si>
  <si>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</si>
  <si>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</si>
  <si>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</si>
  <si>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</si>
  <si>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</si>
  <si>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</si>
  <si>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</si>
  <si>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</si>
  <si>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</si>
  <si>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</si>
  <si>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</si>
  <si>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</si>
  <si>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</si>
  <si>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</si>
  <si>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</si>
  <si>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</si>
  <si>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</si>
  <si>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</si>
  <si>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</si>
  <si>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</si>
  <si>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</si>
  <si>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</si>
  <si>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</si>
  <si>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</si>
  <si>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</si>
  <si>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</si>
  <si>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</si>
  <si>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</si>
  <si>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</si>
  <si>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</si>
  <si>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</si>
  <si>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</si>
  <si>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</si>
  <si>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</si>
  <si>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</si>
  <si>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</si>
  <si>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водоотвода</t>
  </si>
  <si>
    <t>Магомедов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</si>
  <si>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</si>
  <si>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</si>
  <si>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</si>
  <si>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</si>
  <si>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</si>
  <si>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УК2А.РФ</t>
  </si>
  <si>
    <t>Г.БУЙНАКСК  УЛ.Г.ЦАДАСЫ 14</t>
  </si>
  <si>
    <t>1989</t>
  </si>
  <si>
    <t>панельный</t>
  </si>
  <si>
    <t>1972 г.</t>
  </si>
  <si>
    <t>13.6</t>
  </si>
  <si>
    <t>14.5</t>
  </si>
  <si>
    <t>25.46</t>
  </si>
  <si>
    <t>24.66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</si>
  <si>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</si>
  <si>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</si>
  <si>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</si>
  <si>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</si>
  <si>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1. Общие сведения о многоквартирном доме ДРУЖБА30</t>
  </si>
  <si>
    <t>30</t>
  </si>
  <si>
    <t>47e6bf55-4251-4b83-99b7-b3c65c314294</t>
  </si>
  <si>
    <t>Садурова</t>
  </si>
  <si>
    <t>Данакаева</t>
  </si>
  <si>
    <t>Абдулаева</t>
  </si>
  <si>
    <t>Исмаилов</t>
  </si>
  <si>
    <t>Рамазанов Шамиль Рамазанович</t>
  </si>
  <si>
    <t>Зайналбекова Абидат Магомедзапировна</t>
  </si>
  <si>
    <t>Гайдаров</t>
  </si>
  <si>
    <t>Абдурахманов</t>
  </si>
  <si>
    <t>Алиева М</t>
  </si>
  <si>
    <t>Курбанова</t>
  </si>
  <si>
    <t>Айзатулова</t>
  </si>
  <si>
    <t>Набиева</t>
  </si>
  <si>
    <t>Чаландаров</t>
  </si>
  <si>
    <t>Амиров Магомед Гаджиевич</t>
  </si>
  <si>
    <t>Батырбеков</t>
  </si>
  <si>
    <t>Османова Барият Османовна</t>
  </si>
  <si>
    <t>Шамандарова Марзият Тагировна</t>
  </si>
  <si>
    <t>24.91</t>
  </si>
  <si>
    <t>05:44:000025:240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</si>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</sst>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1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3" fillId="0" borderId="4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42" fillId="4" borderId="20" xfId="6" applyNumberFormat="1" applyFont="1" applyFill="1" applyBorder="1" applyAlignment="1">
      <alignment horizontal="left" vertical="top" wrapText="1"/>
    </xf>
    <xf numFmtId="0" fontId="41" fillId="4" borderId="20" xfId="6" applyNumberFormat="1" applyFont="1" applyFill="1" applyBorder="1" applyAlignment="1">
      <alignment horizontal="left" vertical="top"/>
    </xf>
    <xf numFmtId="0" fontId="41" fillId="0" borderId="20" xfId="6" applyNumberFormat="1" applyFont="1" applyBorder="1" applyAlignment="1">
      <alignment horizontal="left" vertical="top"/>
    </xf>
    <xf numFmtId="0" fontId="41" fillId="4" borderId="20" xfId="6" applyNumberFormat="1" applyFont="1" applyFill="1" applyBorder="1" applyAlignment="1">
      <alignment horizontal="left" vertical="top" wrapText="1"/>
    </xf>
    <xf numFmtId="2" fontId="41" fillId="0" borderId="20" xfId="6" applyNumberFormat="1" applyFont="1" applyBorder="1" applyAlignment="1">
      <alignment horizontal="right" vertical="top" wrapText="1"/>
    </xf>
    <xf numFmtId="0" fontId="42" fillId="4" borderId="20" xfId="6" applyNumberFormat="1" applyFont="1" applyFill="1" applyBorder="1" applyAlignment="1">
      <alignment horizontal="left" vertical="top"/>
    </xf>
    <xf numFmtId="0" fontId="7" fillId="0" borderId="0" xfId="0" applyFont="1" applyAlignment="1">
      <alignment horizontal="center" wrapText="1"/>
    </xf>
    <xf numFmtId="0" fontId="43" fillId="0" borderId="1" xfId="7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7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562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614</v>
      </c>
      <c r="B5" s="177"/>
      <c r="C5" s="177"/>
      <c r="D5" s="17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616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240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635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636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603</v>
      </c>
      <c r="D15" s="84" t="s">
        <v>491</v>
      </c>
    </row>
    <row r="16" spans="1:4" s="27" customFormat="1">
      <c r="A16" s="50" t="s">
        <v>191</v>
      </c>
      <c r="B16" s="170" t="s">
        <v>11</v>
      </c>
      <c r="C16" s="171"/>
      <c r="D16" s="172"/>
    </row>
    <row r="17" spans="1:11" s="27" customFormat="1" ht="38.25">
      <c r="A17" s="7" t="s">
        <v>192</v>
      </c>
      <c r="B17" s="32" t="s">
        <v>13</v>
      </c>
      <c r="C17" s="120" t="s">
        <v>600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120" t="s">
        <v>604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 t="s">
        <v>605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20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607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606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606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20">
        <v>865</v>
      </c>
      <c r="D32" s="34" t="s">
        <v>34</v>
      </c>
    </row>
    <row r="33" spans="1:4" s="27" customFormat="1">
      <c r="A33" s="51" t="s">
        <v>203</v>
      </c>
      <c r="B33" s="163" t="s">
        <v>35</v>
      </c>
      <c r="C33" s="163"/>
      <c r="D33" s="164"/>
    </row>
    <row r="34" spans="1:4" s="27" customFormat="1">
      <c r="A34" s="42" t="s">
        <v>204</v>
      </c>
      <c r="B34" s="37" t="s">
        <v>36</v>
      </c>
      <c r="C34" s="135">
        <v>76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2" t="s">
        <v>39</v>
      </c>
      <c r="C36" s="163"/>
      <c r="D36" s="164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34">
        <v>196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34">
        <v>236</v>
      </c>
      <c r="D42" s="39" t="s">
        <v>37</v>
      </c>
    </row>
    <row r="43" spans="1:4" s="27" customFormat="1">
      <c r="A43" s="29" t="s">
        <v>15</v>
      </c>
      <c r="B43" s="165" t="s">
        <v>46</v>
      </c>
      <c r="C43" s="166"/>
      <c r="D43" s="167"/>
    </row>
    <row r="44" spans="1:4" s="27" customFormat="1" ht="51">
      <c r="A44" s="10" t="s">
        <v>219</v>
      </c>
      <c r="B44" s="38" t="s">
        <v>47</v>
      </c>
      <c r="C44" s="122">
        <v>20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20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8" t="s">
        <v>73</v>
      </c>
      <c r="C48" s="163"/>
      <c r="D48" s="164"/>
    </row>
    <row r="49" spans="1:4" s="27" customFormat="1" ht="63.75">
      <c r="A49" s="7" t="s">
        <v>223</v>
      </c>
      <c r="B49" s="32" t="s">
        <v>74</v>
      </c>
      <c r="C49" s="35" t="s">
        <v>636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636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636</v>
      </c>
      <c r="D52" s="34" t="s">
        <v>81</v>
      </c>
    </row>
    <row r="53" spans="1:4" s="27" customFormat="1">
      <c r="A53" s="169" t="s">
        <v>55</v>
      </c>
      <c r="B53" s="169"/>
      <c r="C53" s="169"/>
      <c r="D53" s="169"/>
    </row>
    <row r="54" spans="1:4" s="27" customFormat="1">
      <c r="A54" s="29" t="s">
        <v>21</v>
      </c>
      <c r="B54" s="165" t="s">
        <v>56</v>
      </c>
      <c r="C54" s="166"/>
      <c r="D54" s="167"/>
    </row>
    <row r="55" spans="1:4" s="27" customFormat="1" ht="25.5">
      <c r="A55" s="7" t="s">
        <v>230</v>
      </c>
      <c r="B55" s="32" t="s">
        <v>57</v>
      </c>
      <c r="C55" s="120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8" t="s">
        <v>65</v>
      </c>
      <c r="C62" s="163"/>
      <c r="D62" s="164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8" t="s">
        <v>66</v>
      </c>
      <c r="C69" s="163"/>
      <c r="D69" s="164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" workbookViewId="0">
      <selection activeCell="A4" sqref="A4:A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s="143">
        <v>1</v>
      </c>
      <c r="B4" s="68" t="s">
        <v>587</v>
      </c>
      <c r="C4" s="146" t="s">
        <v>617</v>
      </c>
      <c r="D4" s="147">
        <v>40.6</v>
      </c>
      <c r="E4" s="130">
        <f>D4/1.63</f>
        <v>24.907975460122703</v>
      </c>
    </row>
    <row r="5" spans="1:5">
      <c r="A5" s="143">
        <v>10</v>
      </c>
      <c r="B5" s="68" t="s">
        <v>587</v>
      </c>
      <c r="C5" s="146" t="s">
        <v>618</v>
      </c>
      <c r="D5" s="147">
        <v>40</v>
      </c>
      <c r="E5" s="130">
        <f t="shared" ref="E5:E13" si="0">D5/1.63</f>
        <v>24.539877300613497</v>
      </c>
    </row>
    <row r="6" spans="1:5">
      <c r="A6" s="143">
        <v>11</v>
      </c>
      <c r="B6" s="68" t="s">
        <v>587</v>
      </c>
      <c r="C6" s="146" t="s">
        <v>619</v>
      </c>
      <c r="D6" s="147">
        <v>39.6</v>
      </c>
      <c r="E6" s="130" t="s">
        <v>608</v>
      </c>
    </row>
    <row r="7" spans="1:5">
      <c r="A7" s="143">
        <v>12</v>
      </c>
      <c r="B7" s="68" t="s">
        <v>587</v>
      </c>
      <c r="C7" s="146" t="s">
        <v>620</v>
      </c>
      <c r="D7" s="147">
        <v>28.4</v>
      </c>
      <c r="E7" s="130">
        <f t="shared" si="0"/>
        <v>17.423312883435582</v>
      </c>
    </row>
    <row r="8" spans="1:5">
      <c r="A8" s="143">
        <v>13</v>
      </c>
      <c r="B8" s="68" t="s">
        <v>587</v>
      </c>
      <c r="C8" s="146" t="s">
        <v>621</v>
      </c>
      <c r="D8" s="147">
        <v>40.6</v>
      </c>
      <c r="E8" s="130">
        <f t="shared" si="0"/>
        <v>24.907975460122703</v>
      </c>
    </row>
    <row r="9" spans="1:5">
      <c r="A9" s="143">
        <v>14</v>
      </c>
      <c r="B9" s="68" t="s">
        <v>587</v>
      </c>
      <c r="C9" s="146" t="s">
        <v>595</v>
      </c>
      <c r="D9" s="147">
        <v>40</v>
      </c>
      <c r="E9" s="130">
        <f t="shared" si="0"/>
        <v>24.539877300613497</v>
      </c>
    </row>
    <row r="10" spans="1:5">
      <c r="A10" s="143">
        <v>15</v>
      </c>
      <c r="B10" s="68" t="s">
        <v>587</v>
      </c>
      <c r="C10" s="146" t="s">
        <v>622</v>
      </c>
      <c r="D10" s="147">
        <v>39.299999999999997</v>
      </c>
      <c r="E10" s="130">
        <f t="shared" si="0"/>
        <v>24.110429447852759</v>
      </c>
    </row>
    <row r="11" spans="1:5">
      <c r="A11" s="143">
        <v>16</v>
      </c>
      <c r="B11" s="68" t="s">
        <v>587</v>
      </c>
      <c r="C11" s="146" t="s">
        <v>623</v>
      </c>
      <c r="D11" s="147">
        <v>28.4</v>
      </c>
      <c r="E11" s="130">
        <f t="shared" si="0"/>
        <v>17.423312883435582</v>
      </c>
    </row>
    <row r="12" spans="1:5">
      <c r="A12" s="143">
        <v>17</v>
      </c>
      <c r="B12" s="68" t="s">
        <v>587</v>
      </c>
      <c r="C12" s="146" t="s">
        <v>624</v>
      </c>
      <c r="D12" s="147">
        <v>40.6</v>
      </c>
      <c r="E12" s="130">
        <f t="shared" si="0"/>
        <v>24.907975460122703</v>
      </c>
    </row>
    <row r="13" spans="1:5">
      <c r="A13" s="143">
        <v>19</v>
      </c>
      <c r="B13" s="68" t="s">
        <v>587</v>
      </c>
      <c r="C13" s="146" t="s">
        <v>625</v>
      </c>
      <c r="D13" s="147">
        <v>39.5</v>
      </c>
      <c r="E13" s="130">
        <f t="shared" si="0"/>
        <v>24.233128834355831</v>
      </c>
    </row>
    <row r="14" spans="1:5">
      <c r="A14" s="143">
        <v>2</v>
      </c>
      <c r="B14" s="68" t="s">
        <v>587</v>
      </c>
      <c r="C14" s="146" t="s">
        <v>626</v>
      </c>
      <c r="D14" s="147">
        <v>40</v>
      </c>
      <c r="E14" s="130">
        <f t="shared" ref="E14" si="1">D14/1.63</f>
        <v>24.539877300613497</v>
      </c>
    </row>
    <row r="15" spans="1:5">
      <c r="A15" s="143">
        <v>20</v>
      </c>
      <c r="B15" s="68" t="s">
        <v>587</v>
      </c>
      <c r="C15" s="146" t="s">
        <v>627</v>
      </c>
      <c r="D15" s="147">
        <v>28.4</v>
      </c>
      <c r="E15" s="130" t="s">
        <v>609</v>
      </c>
    </row>
    <row r="16" spans="1:5">
      <c r="A16" s="143">
        <v>3</v>
      </c>
      <c r="B16" s="68" t="s">
        <v>587</v>
      </c>
      <c r="C16" s="146" t="s">
        <v>595</v>
      </c>
      <c r="D16" s="147">
        <v>39.299999999999997</v>
      </c>
      <c r="E16" s="130">
        <f t="shared" ref="E16:E21" si="2">D16/1.63</f>
        <v>24.110429447852759</v>
      </c>
    </row>
    <row r="17" spans="1:5">
      <c r="A17" s="143">
        <v>4</v>
      </c>
      <c r="B17" s="68" t="s">
        <v>587</v>
      </c>
      <c r="C17" s="146" t="s">
        <v>628</v>
      </c>
      <c r="D17" s="147">
        <v>28.4</v>
      </c>
      <c r="E17" s="130">
        <f t="shared" si="2"/>
        <v>17.423312883435582</v>
      </c>
    </row>
    <row r="18" spans="1:5">
      <c r="A18" s="143">
        <v>5</v>
      </c>
      <c r="B18" s="68" t="s">
        <v>587</v>
      </c>
      <c r="C18" s="146" t="s">
        <v>629</v>
      </c>
      <c r="D18" s="147">
        <v>40.6</v>
      </c>
      <c r="E18" s="130">
        <f t="shared" si="2"/>
        <v>24.907975460122703</v>
      </c>
    </row>
    <row r="19" spans="1:5">
      <c r="A19" s="143">
        <v>6</v>
      </c>
      <c r="B19" s="68" t="s">
        <v>587</v>
      </c>
      <c r="C19" s="146" t="s">
        <v>630</v>
      </c>
      <c r="D19" s="147">
        <v>40</v>
      </c>
      <c r="E19" s="130">
        <f t="shared" si="2"/>
        <v>24.539877300613497</v>
      </c>
    </row>
    <row r="20" spans="1:5">
      <c r="A20" s="143">
        <v>7</v>
      </c>
      <c r="B20" s="68" t="s">
        <v>587</v>
      </c>
      <c r="C20" s="146" t="s">
        <v>631</v>
      </c>
      <c r="D20" s="147">
        <v>39.6</v>
      </c>
      <c r="E20" s="130">
        <f t="shared" si="2"/>
        <v>24.294478527607364</v>
      </c>
    </row>
    <row r="21" spans="1:5">
      <c r="A21" s="143">
        <v>8</v>
      </c>
      <c r="B21" s="68" t="s">
        <v>587</v>
      </c>
      <c r="C21" s="146" t="s">
        <v>632</v>
      </c>
      <c r="D21" s="147">
        <v>28.4</v>
      </c>
      <c r="E21" s="130">
        <f t="shared" si="2"/>
        <v>17.423312883435582</v>
      </c>
    </row>
    <row r="22" spans="1:5">
      <c r="A22" s="143">
        <v>9</v>
      </c>
      <c r="B22" s="68" t="s">
        <v>587</v>
      </c>
      <c r="C22" s="146" t="s">
        <v>633</v>
      </c>
      <c r="D22" s="147">
        <v>40.6</v>
      </c>
      <c r="E22" s="130" t="s">
        <v>634</v>
      </c>
    </row>
    <row r="23" spans="1:5">
      <c r="A23" s="144"/>
      <c r="B23" s="68"/>
      <c r="C23" s="146"/>
      <c r="D23" s="144"/>
      <c r="E23" s="130"/>
    </row>
    <row r="24" spans="1:5">
      <c r="A24" s="145"/>
      <c r="B24" s="68"/>
      <c r="C24" s="145"/>
      <c r="D24" s="147"/>
      <c r="E24" s="130"/>
    </row>
    <row r="25" spans="1:5">
      <c r="A25" s="143"/>
      <c r="B25" s="68"/>
      <c r="C25" s="148"/>
      <c r="D25" s="148"/>
      <c r="E25" s="130"/>
    </row>
    <row r="26" spans="1:5">
      <c r="A26" s="144"/>
      <c r="B26" s="68"/>
      <c r="C26" s="146"/>
      <c r="D26" s="144"/>
      <c r="E26" s="130"/>
    </row>
    <row r="27" spans="1:5">
      <c r="A27" s="145"/>
      <c r="B27" s="68"/>
      <c r="C27" s="145"/>
      <c r="D27" s="147"/>
      <c r="E27" s="130"/>
    </row>
    <row r="28" spans="1:5">
      <c r="A28" s="143"/>
      <c r="B28" s="68"/>
      <c r="C28" s="148"/>
      <c r="D28" s="148"/>
      <c r="E28" s="130"/>
    </row>
    <row r="29" spans="1:5">
      <c r="A29" s="144"/>
      <c r="B29" s="68"/>
      <c r="C29" s="146"/>
      <c r="D29" s="144"/>
      <c r="E29" s="130"/>
    </row>
    <row r="30" spans="1:5">
      <c r="A30" s="145"/>
      <c r="B30" s="68"/>
      <c r="C30" s="145"/>
      <c r="D30" s="147"/>
      <c r="E30" s="130"/>
    </row>
    <row r="31" spans="1:5">
      <c r="A31" s="143"/>
      <c r="B31" s="68"/>
      <c r="C31" s="148"/>
      <c r="D31" s="148"/>
      <c r="E31" s="130"/>
    </row>
    <row r="32" spans="1:5">
      <c r="A32" s="144"/>
      <c r="B32" s="68"/>
      <c r="C32" s="146"/>
      <c r="D32" s="144"/>
      <c r="E32" s="130"/>
    </row>
    <row r="33" spans="1:5">
      <c r="A33" s="145"/>
      <c r="B33" s="68"/>
      <c r="C33" s="145"/>
      <c r="D33" s="147"/>
      <c r="E33" s="130"/>
    </row>
    <row r="34" spans="1:5">
      <c r="A34" s="143"/>
      <c r="B34" s="68"/>
      <c r="C34" s="148"/>
      <c r="D34" s="148"/>
      <c r="E34" s="130"/>
    </row>
    <row r="35" spans="1:5">
      <c r="A35" s="144"/>
      <c r="B35" s="68"/>
      <c r="C35" s="146"/>
      <c r="D35" s="144"/>
      <c r="E35" s="130"/>
    </row>
    <row r="36" spans="1:5">
      <c r="A36" s="145"/>
      <c r="B36" s="68"/>
      <c r="C36" s="145"/>
      <c r="D36" s="147"/>
      <c r="E36" s="130"/>
    </row>
    <row r="37" spans="1:5">
      <c r="A37" s="143"/>
      <c r="B37" s="68"/>
      <c r="C37" s="146"/>
      <c r="D37" s="148"/>
      <c r="E37" s="130"/>
    </row>
    <row r="38" spans="1:5" ht="16.5" thickBot="1">
      <c r="A38" s="144"/>
      <c r="B38" s="68"/>
      <c r="C38" s="136"/>
      <c r="D38" s="137"/>
      <c r="E38" s="130"/>
    </row>
    <row r="39" spans="1:5" ht="16.5" thickBot="1">
      <c r="B39" s="68"/>
      <c r="C39" s="136"/>
      <c r="D39" s="137"/>
      <c r="E39" s="130"/>
    </row>
    <row r="40" spans="1:5" ht="16.5" thickBot="1">
      <c r="B40" s="68"/>
      <c r="C40" s="136"/>
      <c r="D40" s="137"/>
      <c r="E40" s="130"/>
    </row>
    <row r="41" spans="1:5" ht="16.5" thickBot="1">
      <c r="B41" s="68"/>
      <c r="C41" s="136"/>
      <c r="D41" s="137"/>
      <c r="E41" s="130"/>
    </row>
    <row r="42" spans="1:5" ht="16.5" thickBot="1">
      <c r="B42" s="68"/>
      <c r="C42" s="136"/>
      <c r="D42" s="137"/>
      <c r="E42" s="130"/>
    </row>
    <row r="43" spans="1:5" ht="16.5" thickBot="1">
      <c r="B43" s="68"/>
      <c r="C43" s="136"/>
      <c r="D43" s="137"/>
      <c r="E43" s="130"/>
    </row>
    <row r="44" spans="1:5" ht="16.5" thickBot="1">
      <c r="B44" s="68"/>
      <c r="C44" s="136"/>
      <c r="D44" s="137"/>
      <c r="E44" s="130"/>
    </row>
    <row r="45" spans="1:5" ht="16.5" thickBot="1">
      <c r="B45" s="68"/>
      <c r="C45" s="136"/>
      <c r="D45" s="137"/>
      <c r="E45" s="130"/>
    </row>
    <row r="46" spans="1:5" ht="16.5" thickBot="1">
      <c r="B46" s="68"/>
      <c r="C46" s="136"/>
      <c r="D46" s="137"/>
      <c r="E46" s="130"/>
    </row>
    <row r="47" spans="1:5" ht="16.5" thickBot="1">
      <c r="B47" s="68"/>
      <c r="C47" s="136"/>
      <c r="D47" s="137"/>
      <c r="E47" s="130"/>
    </row>
    <row r="48" spans="1:5" ht="16.5" thickBot="1">
      <c r="B48" s="68"/>
      <c r="C48" s="136"/>
      <c r="D48" s="137"/>
      <c r="E48" s="130"/>
    </row>
    <row r="49" spans="2:5" ht="16.5" thickBot="1">
      <c r="B49" s="68"/>
      <c r="C49" s="136"/>
      <c r="D49" s="137"/>
      <c r="E49" s="130"/>
    </row>
    <row r="50" spans="2:5" ht="16.5" thickBot="1">
      <c r="B50" s="68"/>
      <c r="C50" s="136"/>
      <c r="D50" s="137"/>
      <c r="E50" s="130"/>
    </row>
    <row r="51" spans="2:5" ht="16.5" thickBot="1">
      <c r="B51" s="68"/>
      <c r="C51" s="136"/>
      <c r="D51" s="137"/>
      <c r="E51" s="130"/>
    </row>
    <row r="52" spans="2:5" ht="16.5" thickBot="1">
      <c r="B52" s="68"/>
      <c r="C52" s="136"/>
      <c r="D52" s="137"/>
      <c r="E52" s="130"/>
    </row>
    <row r="53" spans="2:5" ht="16.5" thickBot="1">
      <c r="B53" s="68"/>
      <c r="C53" s="136"/>
      <c r="D53" s="137"/>
      <c r="E53" s="130"/>
    </row>
    <row r="54" spans="2:5" ht="16.5" thickBot="1">
      <c r="B54" s="68"/>
      <c r="C54" s="136"/>
      <c r="D54" s="137"/>
      <c r="E54" s="130"/>
    </row>
    <row r="55" spans="2:5" ht="17.25" thickTop="1" thickBot="1">
      <c r="B55" s="68"/>
      <c r="C55" s="138"/>
      <c r="D55" s="139"/>
      <c r="E55" s="130"/>
    </row>
    <row r="56" spans="2:5" ht="16.5" thickBot="1">
      <c r="B56" s="68"/>
      <c r="C56" s="136"/>
      <c r="D56" s="137"/>
      <c r="E56" s="130"/>
    </row>
    <row r="57" spans="2:5" ht="16.5" thickBot="1">
      <c r="B57" s="68"/>
      <c r="C57" s="136"/>
      <c r="D57" s="137"/>
      <c r="E57" s="130"/>
    </row>
    <row r="58" spans="2:5" ht="16.5" thickBot="1">
      <c r="B58" s="68"/>
      <c r="C58" s="136"/>
      <c r="D58" s="137"/>
      <c r="E58" s="130"/>
    </row>
    <row r="59" spans="2:5" ht="16.5" thickBot="1">
      <c r="B59" s="68"/>
      <c r="C59" s="136"/>
      <c r="D59" s="137"/>
      <c r="E59" s="130"/>
    </row>
    <row r="60" spans="2:5" ht="16.5" thickBot="1">
      <c r="B60" s="68"/>
      <c r="C60" s="136"/>
      <c r="D60" s="137"/>
      <c r="E60" s="130"/>
    </row>
    <row r="61" spans="2:5" ht="16.5" thickBot="1">
      <c r="B61" s="68"/>
      <c r="C61" s="136"/>
      <c r="D61" s="137"/>
      <c r="E61" s="130"/>
    </row>
    <row r="62" spans="2:5" ht="16.5" thickBot="1">
      <c r="B62" s="68"/>
      <c r="C62" s="136"/>
      <c r="D62" s="137"/>
      <c r="E62" s="130"/>
    </row>
    <row r="63" spans="2:5" ht="15.75">
      <c r="B63" s="68"/>
      <c r="C63" s="131"/>
      <c r="D63" s="140"/>
      <c r="E63" s="130"/>
    </row>
    <row r="64" spans="2:5" ht="15.75">
      <c r="B64" s="68"/>
      <c r="C64" s="131"/>
      <c r="D64" s="132"/>
      <c r="E64" s="130"/>
    </row>
    <row r="65" spans="2:5" ht="15.75">
      <c r="B65" s="68"/>
      <c r="C65" s="131"/>
      <c r="D65" s="132"/>
      <c r="E65" s="130"/>
    </row>
    <row r="66" spans="2:5" ht="15.75">
      <c r="B66" s="68"/>
      <c r="C66" s="131"/>
      <c r="D66" s="132"/>
      <c r="E66" s="130"/>
    </row>
    <row r="67" spans="2:5" ht="15.75">
      <c r="B67" s="68"/>
      <c r="C67" s="131"/>
      <c r="D67" s="132"/>
      <c r="E67" s="130"/>
    </row>
    <row r="68" spans="2:5" ht="15.75">
      <c r="B68" s="68"/>
      <c r="C68" s="131"/>
      <c r="D68" s="132"/>
      <c r="E68" s="130"/>
    </row>
    <row r="69" spans="2:5" ht="15.75">
      <c r="B69" s="68"/>
      <c r="C69" s="131"/>
      <c r="D69" s="132"/>
      <c r="E69" s="130"/>
    </row>
    <row r="70" spans="2:5" ht="15.75">
      <c r="B70" s="68"/>
      <c r="C70" s="131"/>
      <c r="D70" s="132"/>
      <c r="E70" s="130"/>
    </row>
    <row r="71" spans="2:5" ht="15.75">
      <c r="B71" s="68"/>
      <c r="C71" s="131"/>
      <c r="D71" s="132"/>
      <c r="E71" s="130"/>
    </row>
    <row r="72" spans="2:5" ht="15.75">
      <c r="B72" s="68"/>
      <c r="C72" s="131"/>
      <c r="D72" s="132"/>
      <c r="E72" s="130"/>
    </row>
    <row r="73" spans="2:5" ht="15.75">
      <c r="B73" s="68"/>
      <c r="C73" s="131"/>
      <c r="D73" s="132"/>
      <c r="E73" s="130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84" t="s">
        <v>90</v>
      </c>
      <c r="C5" s="184"/>
      <c r="D5" s="184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592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188</v>
      </c>
      <c r="B10" s="9" t="s">
        <v>455</v>
      </c>
      <c r="C10" s="120">
        <v>56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36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610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2028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85" t="s">
        <v>90</v>
      </c>
      <c r="C15" s="185"/>
      <c r="D15" s="185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611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196</v>
      </c>
      <c r="B21" s="9" t="s">
        <v>455</v>
      </c>
      <c r="C21" s="120">
        <v>236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53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593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2024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85" t="s">
        <v>90</v>
      </c>
      <c r="C26" s="185"/>
      <c r="D26" s="185"/>
    </row>
    <row r="27" spans="1:4">
      <c r="A27" s="7" t="s">
        <v>204</v>
      </c>
      <c r="B27" s="9" t="s">
        <v>536</v>
      </c>
      <c r="C27" s="2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611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272</v>
      </c>
      <c r="B32" s="9" t="s">
        <v>98</v>
      </c>
      <c r="C32" s="120">
        <v>740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612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2024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85" t="s">
        <v>90</v>
      </c>
      <c r="C38" s="185"/>
      <c r="D38" s="185"/>
    </row>
    <row r="39" spans="1:4" ht="38.25">
      <c r="A39" s="7" t="s">
        <v>214</v>
      </c>
      <c r="B39" s="9" t="s">
        <v>91</v>
      </c>
      <c r="C39" s="25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217</v>
      </c>
      <c r="B43" s="9" t="s">
        <v>98</v>
      </c>
      <c r="C43" s="120">
        <v>196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47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613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91" t="s">
        <v>109</v>
      </c>
      <c r="C48" s="191"/>
      <c r="D48" s="191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92" t="s">
        <v>90</v>
      </c>
      <c r="C52" s="192"/>
      <c r="D52" s="192"/>
    </row>
    <row r="53" spans="1:4" ht="38.25">
      <c r="A53" s="7" t="s">
        <v>222</v>
      </c>
      <c r="B53" s="9" t="s">
        <v>91</v>
      </c>
      <c r="C53" s="25" t="s">
        <v>592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596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85" t="s">
        <v>90</v>
      </c>
      <c r="C65" s="185"/>
      <c r="D65" s="185"/>
    </row>
    <row r="66" spans="1:4" ht="38.25">
      <c r="A66" s="7" t="s">
        <v>226</v>
      </c>
      <c r="B66" s="9" t="s">
        <v>91</v>
      </c>
      <c r="C66" s="120" t="s">
        <v>592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229</v>
      </c>
      <c r="B70" s="9" t="s">
        <v>100</v>
      </c>
      <c r="C70" s="120">
        <v>51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594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85" t="s">
        <v>90</v>
      </c>
      <c r="C74" s="185"/>
      <c r="D74" s="185"/>
    </row>
    <row r="75" spans="1:4" ht="38.25">
      <c r="A75" s="7" t="s">
        <v>230</v>
      </c>
      <c r="B75" s="9" t="s">
        <v>91</v>
      </c>
      <c r="C75" s="120" t="s">
        <v>592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85" t="s">
        <v>97</v>
      </c>
      <c r="C78" s="185"/>
      <c r="D78" s="185"/>
    </row>
    <row r="79" spans="1:4" ht="25.5">
      <c r="A79" s="7" t="s">
        <v>233</v>
      </c>
      <c r="B79" s="9" t="s">
        <v>100</v>
      </c>
      <c r="C79" s="120">
        <v>53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611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85" t="s">
        <v>90</v>
      </c>
      <c r="C87" s="185"/>
      <c r="D87" s="185"/>
    </row>
    <row r="88" spans="1:4" ht="38.25">
      <c r="A88" s="7" t="s">
        <v>240</v>
      </c>
      <c r="B88" s="9" t="s">
        <v>91</v>
      </c>
      <c r="C88" s="120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85" t="s">
        <v>97</v>
      </c>
      <c r="C91" s="185"/>
      <c r="D91" s="185"/>
    </row>
    <row r="92" spans="1:4" ht="25.5">
      <c r="A92" s="7" t="s">
        <v>285</v>
      </c>
      <c r="B92" s="9" t="s">
        <v>100</v>
      </c>
      <c r="C92" s="120">
        <v>51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598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5" t="s">
        <v>90</v>
      </c>
      <c r="C100" s="185"/>
      <c r="D100" s="185"/>
    </row>
    <row r="101" spans="1:4" ht="38.25">
      <c r="A101" s="7" t="s">
        <v>246</v>
      </c>
      <c r="B101" s="9" t="s">
        <v>91</v>
      </c>
      <c r="C101" s="120" t="s">
        <v>592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85" t="s">
        <v>97</v>
      </c>
      <c r="C104" s="185"/>
      <c r="D104" s="185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599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2025</v>
      </c>
      <c r="D108" s="6" t="s">
        <v>104</v>
      </c>
    </row>
    <row r="109" spans="1:4">
      <c r="A109" s="50" t="s">
        <v>27</v>
      </c>
      <c r="B109" s="193" t="s">
        <v>120</v>
      </c>
      <c r="C109" s="194"/>
      <c r="D109" s="195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20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120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120">
        <v>20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20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8" t="s">
        <v>82</v>
      </c>
      <c r="C125" s="163"/>
      <c r="D125" s="164"/>
    </row>
    <row r="126" spans="1:4" ht="63.75">
      <c r="A126" s="7" t="s">
        <v>294</v>
      </c>
      <c r="B126" s="37" t="s">
        <v>83</v>
      </c>
      <c r="C126" s="120">
        <v>0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592</v>
      </c>
      <c r="D127" s="34" t="s">
        <v>85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6" t="s">
        <v>127</v>
      </c>
      <c r="C4" s="197"/>
      <c r="D4" s="197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6" t="s">
        <v>136</v>
      </c>
      <c r="C11" s="197"/>
      <c r="D11" s="197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6" t="s">
        <v>312</v>
      </c>
      <c r="C18" s="197"/>
      <c r="D18" s="197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6" t="s">
        <v>313</v>
      </c>
      <c r="C25" s="197"/>
      <c r="D25" s="197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6" t="s">
        <v>314</v>
      </c>
      <c r="C32" s="197"/>
      <c r="D32" s="197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6" t="s">
        <v>315</v>
      </c>
      <c r="C39" s="197"/>
      <c r="D39" s="197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6" t="s">
        <v>316</v>
      </c>
      <c r="C46" s="197"/>
      <c r="D46" s="197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6" t="s">
        <v>317</v>
      </c>
      <c r="C53" s="197"/>
      <c r="D53" s="197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6" t="s">
        <v>318</v>
      </c>
      <c r="C60" s="197"/>
      <c r="D60" s="197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6" t="s">
        <v>319</v>
      </c>
      <c r="C67" s="197"/>
      <c r="D67" s="197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637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601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602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602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7" t="s">
        <v>163</v>
      </c>
      <c r="C3" s="188"/>
      <c r="D3" s="189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638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51" t="s">
        <v>191</v>
      </c>
      <c r="B16" s="202" t="s">
        <v>173</v>
      </c>
      <c r="C16" s="203"/>
      <c r="D16" s="203"/>
    </row>
    <row r="17" spans="1:4" ht="45">
      <c r="A17" s="152" t="s">
        <v>192</v>
      </c>
      <c r="B17" s="153" t="s">
        <v>164</v>
      </c>
      <c r="C17" s="150" t="s">
        <v>640</v>
      </c>
      <c r="D17" s="154" t="s">
        <v>165</v>
      </c>
    </row>
    <row r="18" spans="1:4" ht="38.25">
      <c r="A18" s="152" t="s">
        <v>193</v>
      </c>
      <c r="B18" s="153" t="s">
        <v>142</v>
      </c>
      <c r="C18" s="155">
        <v>1062632029778</v>
      </c>
      <c r="D18" s="154" t="s">
        <v>166</v>
      </c>
    </row>
    <row r="19" spans="1:4" ht="25.5">
      <c r="A19" s="152" t="s">
        <v>194</v>
      </c>
      <c r="B19" s="153" t="s">
        <v>144</v>
      </c>
      <c r="C19" s="150">
        <v>785150001</v>
      </c>
      <c r="D19" s="154" t="s">
        <v>167</v>
      </c>
    </row>
    <row r="20" spans="1:4" ht="25.5">
      <c r="A20" s="152" t="s">
        <v>195</v>
      </c>
      <c r="B20" s="153" t="s">
        <v>146</v>
      </c>
      <c r="C20" s="150">
        <v>2632082033</v>
      </c>
      <c r="D20" s="154" t="s">
        <v>147</v>
      </c>
    </row>
    <row r="21" spans="1:4" ht="25.5">
      <c r="A21" s="152" t="s">
        <v>196</v>
      </c>
      <c r="B21" s="153" t="s">
        <v>148</v>
      </c>
      <c r="C21" s="156" t="s">
        <v>641</v>
      </c>
      <c r="D21" s="154" t="s">
        <v>149</v>
      </c>
    </row>
    <row r="22" spans="1:4" ht="25.5">
      <c r="A22" s="152" t="s">
        <v>197</v>
      </c>
      <c r="B22" s="153" t="s">
        <v>150</v>
      </c>
      <c r="C22" s="150" t="s">
        <v>642</v>
      </c>
      <c r="D22" s="154" t="s">
        <v>168</v>
      </c>
    </row>
    <row r="23" spans="1:4" ht="60">
      <c r="A23" s="152" t="s">
        <v>198</v>
      </c>
      <c r="B23" s="153" t="s">
        <v>156</v>
      </c>
      <c r="C23" s="150" t="s">
        <v>643</v>
      </c>
      <c r="D23" s="154" t="s">
        <v>169</v>
      </c>
    </row>
    <row r="24" spans="1:4" ht="45">
      <c r="A24" s="152" t="s">
        <v>199</v>
      </c>
      <c r="B24" s="153" t="s">
        <v>158</v>
      </c>
      <c r="C24" s="157" t="s">
        <v>644</v>
      </c>
      <c r="D24" s="154" t="s">
        <v>159</v>
      </c>
    </row>
    <row r="25" spans="1:4" ht="38.25">
      <c r="A25" s="152" t="s">
        <v>200</v>
      </c>
      <c r="B25" s="153" t="s">
        <v>170</v>
      </c>
      <c r="C25" s="150" t="s">
        <v>645</v>
      </c>
      <c r="D25" s="154" t="s">
        <v>171</v>
      </c>
    </row>
    <row r="26" spans="1:4" ht="38.25">
      <c r="A26" s="152" t="s">
        <v>201</v>
      </c>
      <c r="B26" s="153" t="s">
        <v>160</v>
      </c>
      <c r="C26" s="150">
        <v>2014</v>
      </c>
      <c r="D26" s="154" t="s">
        <v>174</v>
      </c>
    </row>
    <row r="27" spans="1:4">
      <c r="A27" s="152" t="s">
        <v>202</v>
      </c>
      <c r="B27" s="153" t="s">
        <v>152</v>
      </c>
      <c r="C27" s="158" t="s">
        <v>646</v>
      </c>
      <c r="D27" s="154" t="s">
        <v>153</v>
      </c>
    </row>
    <row r="28" spans="1:4" ht="25.5">
      <c r="A28" s="152" t="s">
        <v>327</v>
      </c>
      <c r="B28" s="153" t="s">
        <v>154</v>
      </c>
      <c r="C28" s="159" t="s">
        <v>647</v>
      </c>
      <c r="D28" s="154" t="s">
        <v>155</v>
      </c>
    </row>
    <row r="29" spans="1:4">
      <c r="A29" s="151" t="s">
        <v>203</v>
      </c>
      <c r="B29" s="202" t="s">
        <v>175</v>
      </c>
      <c r="C29" s="202"/>
      <c r="D29" s="202"/>
    </row>
    <row r="30" spans="1:4" ht="26.25">
      <c r="A30" s="152" t="s">
        <v>204</v>
      </c>
      <c r="B30" s="153" t="s">
        <v>164</v>
      </c>
      <c r="C30" s="149" t="s">
        <v>648</v>
      </c>
      <c r="D30" s="154" t="s">
        <v>165</v>
      </c>
    </row>
    <row r="31" spans="1:4" ht="38.25">
      <c r="A31" s="152" t="s">
        <v>205</v>
      </c>
      <c r="B31" s="153" t="s">
        <v>142</v>
      </c>
      <c r="C31" s="160">
        <v>1030502523787</v>
      </c>
      <c r="D31" s="154" t="s">
        <v>166</v>
      </c>
    </row>
    <row r="32" spans="1:4" ht="25.5">
      <c r="A32" s="152" t="s">
        <v>270</v>
      </c>
      <c r="B32" s="153" t="s">
        <v>144</v>
      </c>
      <c r="C32" s="8">
        <v>54150001</v>
      </c>
      <c r="D32" s="154" t="s">
        <v>167</v>
      </c>
    </row>
    <row r="33" spans="1:4" ht="25.5">
      <c r="A33" s="152" t="s">
        <v>271</v>
      </c>
      <c r="B33" s="153" t="s">
        <v>146</v>
      </c>
      <c r="C33" s="36" t="s">
        <v>649</v>
      </c>
      <c r="D33" s="154" t="s">
        <v>147</v>
      </c>
    </row>
    <row r="34" spans="1:4" ht="25.5">
      <c r="A34" s="152" t="s">
        <v>272</v>
      </c>
      <c r="B34" s="153" t="s">
        <v>148</v>
      </c>
      <c r="C34" s="8" t="s">
        <v>650</v>
      </c>
      <c r="D34" s="154" t="s">
        <v>149</v>
      </c>
    </row>
    <row r="35" spans="1:4" ht="25.5">
      <c r="A35" s="152" t="s">
        <v>273</v>
      </c>
      <c r="B35" s="153" t="s">
        <v>150</v>
      </c>
      <c r="C35" s="8" t="s">
        <v>651</v>
      </c>
      <c r="D35" s="154" t="s">
        <v>168</v>
      </c>
    </row>
    <row r="36" spans="1:4" ht="26.25">
      <c r="A36" s="152" t="s">
        <v>274</v>
      </c>
      <c r="B36" s="153" t="s">
        <v>156</v>
      </c>
      <c r="C36" s="149" t="s">
        <v>652</v>
      </c>
      <c r="D36" s="154" t="s">
        <v>169</v>
      </c>
    </row>
    <row r="37" spans="1:4" ht="38.25">
      <c r="A37" s="152" t="s">
        <v>328</v>
      </c>
      <c r="B37" s="153" t="s">
        <v>158</v>
      </c>
      <c r="C37" s="8" t="s">
        <v>652</v>
      </c>
      <c r="D37" s="154" t="s">
        <v>159</v>
      </c>
    </row>
    <row r="38" spans="1:4" ht="38.25">
      <c r="A38" s="152" t="s">
        <v>329</v>
      </c>
      <c r="B38" s="153" t="s">
        <v>170</v>
      </c>
      <c r="C38" s="8" t="s">
        <v>653</v>
      </c>
      <c r="D38" s="154" t="s">
        <v>171</v>
      </c>
    </row>
    <row r="39" spans="1:4" ht="38.25">
      <c r="A39" s="152" t="s">
        <v>330</v>
      </c>
      <c r="B39" s="153" t="s">
        <v>160</v>
      </c>
      <c r="C39" s="8" t="s">
        <v>654</v>
      </c>
      <c r="D39" s="154" t="s">
        <v>176</v>
      </c>
    </row>
    <row r="40" spans="1:4">
      <c r="A40" s="152" t="s">
        <v>331</v>
      </c>
      <c r="B40" s="153" t="s">
        <v>152</v>
      </c>
      <c r="C40" s="161" t="s">
        <v>655</v>
      </c>
      <c r="D40" s="154" t="s">
        <v>153</v>
      </c>
    </row>
    <row r="41" spans="1:4" ht="25.5">
      <c r="A41" s="152" t="s">
        <v>332</v>
      </c>
      <c r="B41" s="153" t="s">
        <v>154</v>
      </c>
      <c r="C41" s="161" t="s">
        <v>656</v>
      </c>
      <c r="D41" s="154" t="s">
        <v>155</v>
      </c>
    </row>
    <row r="42" spans="1:4">
      <c r="A42" s="51" t="s">
        <v>12</v>
      </c>
      <c r="B42" s="189" t="s">
        <v>177</v>
      </c>
      <c r="C42" s="201"/>
      <c r="D42" s="201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9" t="s">
        <v>179</v>
      </c>
      <c r="C55" s="201"/>
      <c r="D55" s="201"/>
    </row>
    <row r="56" spans="1:4" ht="30">
      <c r="A56" s="64" t="s">
        <v>219</v>
      </c>
      <c r="B56" s="57" t="s">
        <v>164</v>
      </c>
      <c r="C56" s="120" t="s">
        <v>588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639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9" t="s">
        <v>181</v>
      </c>
      <c r="C68" s="201"/>
      <c r="D68" s="201"/>
    </row>
    <row r="69" spans="1:4" ht="30">
      <c r="A69" s="64" t="s">
        <v>223</v>
      </c>
      <c r="B69" s="57" t="s">
        <v>164</v>
      </c>
      <c r="C69" s="120" t="s">
        <v>588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639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2022-06-07T12:22:39Z</dcterms:modified>
</cp:coreProperties>
</file>