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73" i="7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<sst xmlns="http://schemas.openxmlformats.org/spreadsheetml/2006/main" count="1484" uniqueCount="690">
  <si>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</si>
  <si>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</si>
  <si>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</si>
  <si>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</si>
  <si>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</si>
  <si>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</si>
  <si>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</si>
  <si>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</si>
  <si>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</si>
  <si>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</si>
  <si>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</si>
  <si>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</si>
  <si>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</si>
  <si>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</si>
  <si>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</si>
  <si>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</si>
  <si>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</si>
  <si>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</si>
  <si>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</si>
  <si>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</si>
  <si>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</si>
  <si>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</si>
  <si>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</si>
  <si>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</si>
  <si>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</si>
  <si>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</si>
  <si>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</si>
  <si>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</si>
  <si>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</si>
  <si>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</si>
  <si>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</si>
  <si>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</si>
  <si>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</si>
  <si>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</si>
  <si>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</si>
  <si>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</si>
  <si>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</si>
  <si>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</si>
  <si>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</si>
  <si>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</si>
  <si>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</si>
  <si>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</si>
  <si>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</si>
  <si>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</si>
  <si>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</si>
  <si>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</si>
  <si>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</si>
  <si>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</si>
  <si>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</si>
  <si>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</si>
  <si>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</si>
  <si>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</si>
  <si>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</si>
  <si>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</si>
  <si>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</si>
  <si>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</si>
  <si>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</si>
  <si>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</si>
  <si>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</si>
  <si>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</si>
  <si>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</si>
  <si>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</si>
  <si>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</si>
  <si>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</si>
  <si>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</si>
  <si>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</si>
  <si>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</si>
  <si>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</si>
  <si>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</si>
  <si>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</si>
  <si>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</si>
  <si>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</si>
  <si>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</si>
  <si>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</si>
  <si>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</si>
  <si>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</si>
  <si>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</si>
  <si>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</si>
  <si>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</si>
  <si>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</si>
  <si>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</si>
  <si>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</si>
  <si>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</si>
  <si>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</si>
  <si>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</si>
  <si>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</si>
  <si>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</si>
  <si>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</si>
  <si>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</si>
  <si>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</si>
  <si>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</si>
  <si>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</si>
  <si>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</si>
  <si>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</si>
  <si>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</si>
  <si>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</si>
  <si>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</si>
  <si>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</si>
  <si>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</si>
  <si>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</si>
  <si>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</si>
  <si>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</si>
  <si>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</si>
  <si>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</si>
  <si>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</si>
  <si>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</si>
  <si>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</si>
  <si>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</si>
  <si>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</si>
  <si>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</si>
  <si>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</si>
  <si>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</si>
  <si>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</si>
  <si>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</si>
  <si>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</si>
  <si>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</si>
  <si>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</si>
  <si>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</si>
  <si>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</si>
  <si>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</si>
  <si>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</si>
  <si>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</si>
  <si>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</si>
  <si>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</si>
  <si>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</si>
  <si>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</si>
  <si>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</si>
  <si>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</si>
  <si>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</si>
  <si>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</si>
  <si>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</si>
  <si>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</si>
  <si>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</si>
  <si>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</si>
  <si>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</si>
  <si>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</si>
  <si>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</si>
  <si>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</si>
  <si>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</si>
  <si>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</si>
  <si>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</si>
  <si>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</si>
  <si>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</si>
  <si>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</si>
  <si>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</si>
  <si>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</si>
  <si>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</si>
  <si>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</si>
  <si>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</si>
  <si>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</si>
  <si>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</si>
  <si>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</si>
  <si>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</si>
  <si>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</si>
  <si>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</si>
  <si>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</si>
  <si>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</si>
  <si>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</si>
  <si>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</si>
  <si>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</si>
  <si>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</si>
  <si>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</si>
  <si>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</si>
  <si>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</si>
  <si>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</si>
  <si>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</si>
  <si>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</si>
  <si>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</si>
  <si>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</si>
  <si>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</si>
  <si>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</si>
  <si>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</si>
  <si>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</si>
  <si>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</si>
  <si>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</si>
  <si>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</si>
  <si>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</si>
  <si>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</si>
  <si>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</si>
  <si>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</si>
  <si>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</si>
  <si>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</si>
  <si>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</si>
  <si>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</si>
  <si>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</si>
  <si>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</si>
  <si>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</si>
  <si>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</si>
  <si>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</si>
  <si>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</si>
  <si>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</si>
  <si>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</si>
  <si>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</si>
  <si>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</si>
  <si>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</si>
  <si>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</si>
  <si>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</si>
  <si>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</si>
  <si>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</si>
  <si>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</si>
  <si>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</si>
  <si>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</si>
  <si>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</si>
  <si>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</si>
  <si>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</si>
  <si>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</si>
  <si>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</si>
  <si>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</si>
  <si>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</si>
  <si>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</si>
  <si>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</si>
  <si>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</si>
  <si>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</si>
  <si>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</si>
  <si>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</si>
  <si>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</si>
  <si>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</si>
  <si>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</si>
  <si>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</si>
  <si>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</si>
  <si>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</si>
  <si>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</si>
  <si>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</si>
  <si>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</si>
  <si>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</si>
  <si>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</si>
  <si>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</si>
  <si>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</si>
  <si>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</si>
  <si>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</si>
  <si>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</si>
  <si>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</si>
  <si>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</si>
  <si>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</si>
  <si>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</si>
  <si>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</si>
  <si>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</si>
  <si>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</si>
  <si>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</si>
  <si>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</si>
  <si>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</si>
  <si>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</si>
  <si>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</si>
  <si>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</si>
  <si>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</si>
  <si>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</si>
  <si>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</si>
  <si>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</si>
  <si>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</si>
  <si>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</si>
  <si>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</si>
  <si>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</si>
  <si>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</si>
  <si>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</si>
  <si>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</si>
  <si>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</si>
  <si>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</si>
  <si>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</si>
  <si>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</si>
  <si>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</si>
  <si>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</si>
  <si>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</si>
  <si>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</si>
  <si>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</si>
  <si>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</si>
  <si>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</si>
  <si>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</si>
  <si>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</si>
  <si>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</si>
  <si>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</si>
  <si>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</si>
  <si>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</si>
  <si>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</si>
  <si>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</si>
  <si>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</si>
  <si>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</si>
  <si>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</si>
  <si>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</si>
  <si>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</si>
  <si>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</si>
  <si>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</si>
  <si>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</si>
  <si>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</si>
  <si>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</si>
  <si>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</si>
  <si>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</si>
  <si>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</si>
  <si>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</si>
  <si>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</si>
  <si>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</si>
  <si>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</si>
  <si>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</si>
  <si>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</si>
  <si>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</si>
  <si>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</si>
  <si>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</si>
  <si>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</si>
  <si>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</si>
  <si>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</si>
  <si>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</si>
  <si>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</si>
  <si>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</si>
  <si>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</si>
  <si>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</si>
  <si>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</si>
  <si>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</si>
  <si>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</si>
  <si>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</si>
  <si>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</si>
  <si>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</si>
  <si>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</si>
  <si>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</si>
  <si>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</si>
  <si>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</si>
  <si>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</si>
  <si>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</si>
  <si>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</si>
  <si>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</si>
  <si>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</si>
  <si>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</si>
  <si>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</si>
  <si>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</si>
  <si>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</si>
  <si>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</si>
  <si>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</si>
  <si>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</si>
  <si>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</si>
  <si>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</si>
  <si>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</si>
  <si>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</si>
  <si>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</si>
  <si>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</si>
  <si>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</si>
  <si>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</si>
  <si>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</si>
  <si>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</si>
  <si>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</si>
  <si>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</si>
  <si>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</si>
  <si>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</si>
  <si>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</si>
  <si>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</si>
  <si>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</si>
  <si>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</si>
  <si>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</si>
  <si>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</si>
  <si>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</si>
  <si>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</si>
  <si>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</si>
  <si>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</si>
  <si>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</si>
  <si>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</si>
  <si>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</si>
  <si>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</si>
  <si>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</si>
  <si>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</si>
  <si>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</si>
  <si>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</si>
  <si>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</si>
  <si>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</si>
  <si>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</si>
  <si>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</si>
  <si>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</si>
  <si>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</si>
  <si>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</si>
  <si>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</si>
  <si>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</si>
  <si>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</si>
  <si>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</si>
  <si>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</si>
  <si>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</si>
  <si>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</si>
  <si>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</si>
  <si>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</si>
  <si>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</si>
  <si>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</si>
  <si>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</si>
  <si>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</si>
  <si>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</si>
  <si>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</si>
  <si>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</si>
  <si>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</si>
  <si>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</si>
  <si>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</si>
  <si>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</si>
  <si>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</si>
  <si>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</si>
  <si>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</si>
  <si>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</si>
  <si>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</si>
  <si>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</si>
  <si>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</si>
  <si>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</si>
  <si>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</si>
  <si>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</si>
  <si>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</si>
  <si>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</si>
  <si>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</si>
  <si>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</si>
  <si>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</si>
  <si>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</si>
  <si>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</si>
  <si>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</si>
  <si>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</si>
  <si>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</si>
  <si>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</si>
  <si>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</si>
  <si>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</si>
  <si>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</si>
  <si>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</si>
  <si>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</si>
  <si>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</si>
  <si>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</si>
  <si>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</si>
  <si>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</si>
  <si>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</si>
  <si>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</si>
  <si>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</si>
  <si>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</si>
  <si>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</si>
  <si>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</si>
  <si>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</si>
  <si>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</si>
  <si>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</si>
  <si>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</si>
  <si>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</si>
  <si>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</si>
  <si>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</si>
  <si>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</si>
  <si>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</si>
  <si>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</si>
  <si>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</si>
  <si>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</si>
  <si>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</si>
  <si>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</si>
  <si>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</si>
  <si>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</si>
  <si>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</si>
  <si>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</si>
  <si>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</si>
  <si>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</si>
  <si>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</si>
  <si>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</si>
  <si>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</si>
  <si>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</si>
  <si>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</si>
  <si>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</si>
  <si>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</si>
  <si>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</si>
  <si>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</si>
  <si>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</si>
  <si>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</si>
  <si>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</si>
  <si>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</si>
  <si>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</si>
  <si>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</si>
  <si>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</si>
  <si>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</si>
  <si>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</si>
  <si>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</si>
  <si>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</si>
  <si>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</si>
  <si>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</si>
  <si>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</si>
  <si>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</si>
  <si>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</si>
  <si>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</si>
  <si>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</si>
  <si>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</si>
  <si>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</si>
  <si>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</si>
  <si>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</si>
  <si>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</si>
  <si>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</si>
  <si>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</si>
  <si>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</si>
  <si>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</si>
  <si>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</si>
  <si>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</si>
  <si>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</si>
  <si>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</si>
  <si>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</si>
  <si>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</si>
  <si>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</si>
  <si>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</si>
  <si>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</si>
  <si>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</si>
  <si>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</si>
  <si>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</si>
  <si>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</si>
  <si>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</si>
  <si>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</si>
  <si>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</si>
  <si>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</si>
  <si>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</si>
  <si>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</si>
  <si>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</si>
  <si>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</si>
  <si>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</si>
  <si>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</si>
  <si>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</si>
  <si>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</si>
  <si>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</si>
  <si>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</si>
  <si>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</si>
  <si>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</si>
  <si>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</si>
  <si>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</si>
  <si>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</si>
  <si>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</si>
  <si>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</si>
  <si>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</si>
  <si>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</si>
  <si>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</si>
  <si>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</si>
  <si>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</si>
  <si>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</si>
  <si>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</si>
  <si>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</si>
  <si>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</si>
  <si>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</si>
  <si>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</si>
  <si>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</si>
  <si>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</si>
  <si>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</si>
  <si>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</si>
  <si>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</si>
  <si>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</si>
  <si>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</si>
  <si>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</si>
  <si>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</si>
  <si>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</si>
  <si>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</si>
  <si>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</si>
  <si>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</si>
  <si>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</si>
  <si>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</si>
  <si>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</si>
  <si>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</si>
  <si>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</si>
  <si>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</si>
  <si>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</si>
  <si>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</si>
  <si>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</si>
  <si>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</si>
  <si>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</si>
  <si>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</si>
  <si>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</si>
  <si>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</si>
  <si>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</si>
  <si>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</si>
  <si>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</si>
  <si>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</si>
  <si>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</si>
  <si>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</si>
  <si>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</si>
  <si>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</si>
  <si>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</si>
  <si>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</si>
  <si>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</si>
  <si>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</si>
  <si>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</si>
  <si>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</si>
  <si>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</si>
  <si>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</si>
  <si>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</si>
  <si>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</si>
  <si>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</si>
  <si>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</si>
  <si>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</si>
  <si>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</si>
  <si>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</si>
  <si>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</si>
  <si>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</si>
  <si>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</si>
  <si>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</si>
  <si>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</si>
  <si>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</si>
  <si>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</si>
  <si>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</si>
  <si>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</si>
  <si>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</si>
  <si>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</si>
  <si>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</si>
  <si>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</si>
  <si>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</si>
  <si>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</si>
  <si>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</si>
  <si>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</si>
  <si>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</si>
  <si>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</si>
  <si>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</si>
  <si>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</si>
  <si>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</si>
  <si>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</si>
  <si>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</si>
  <si>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</si>
  <si>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</si>
  <si>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</si>
  <si>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</si>
  <si>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</si>
  <si>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нет данных</t>
  </si>
  <si>
    <t>необходим кап ремонт фундамента</t>
  </si>
  <si>
    <t>Магомедова</t>
  </si>
  <si>
    <t>Алиева</t>
  </si>
  <si>
    <t>Идрисова</t>
  </si>
  <si>
    <t>Саидова</t>
  </si>
  <si>
    <t>Шабанов</t>
  </si>
  <si>
    <t>3c46979f-aec8-4bfb-b434-5e07afd1a00a</t>
  </si>
  <si>
    <t>44</t>
  </si>
  <si>
    <t>05:44:000025:289</t>
  </si>
  <si>
    <t>панель</t>
  </si>
  <si>
    <t>Гасанова</t>
  </si>
  <si>
    <t>Хабибова</t>
  </si>
  <si>
    <t>Асадулаев</t>
  </si>
  <si>
    <t>Багаутдинов</t>
  </si>
  <si>
    <t>Устарова</t>
  </si>
  <si>
    <t>Закаева</t>
  </si>
  <si>
    <t>Гасанов</t>
  </si>
  <si>
    <t>Гафуров</t>
  </si>
  <si>
    <t>Гебекова</t>
  </si>
  <si>
    <t>Гамзатов</t>
  </si>
  <si>
    <t>Исмаилова</t>
  </si>
  <si>
    <t>Хасаев</t>
  </si>
  <si>
    <t>Магомедов</t>
  </si>
  <si>
    <t>Нурутдинов</t>
  </si>
  <si>
    <t>Юсупова</t>
  </si>
  <si>
    <t>Гаджимагомедов</t>
  </si>
  <si>
    <t>Шаллаев</t>
  </si>
  <si>
    <t>Гаджиханов</t>
  </si>
  <si>
    <t>Асхабова</t>
  </si>
  <si>
    <t>Аминов</t>
  </si>
  <si>
    <t>Якубова</t>
  </si>
  <si>
    <t>Амирова</t>
  </si>
  <si>
    <t>Попов</t>
  </si>
  <si>
    <t>Абдуллаева</t>
  </si>
  <si>
    <t>Юнусов</t>
  </si>
  <si>
    <t>Назарова</t>
  </si>
  <si>
    <t>Абакаров</t>
  </si>
  <si>
    <t>Абдусаламов</t>
  </si>
  <si>
    <t>Изиев</t>
  </si>
  <si>
    <t>Темирбулатов</t>
  </si>
  <si>
    <t>Магомедаминова</t>
  </si>
  <si>
    <t>Ибрагимова</t>
  </si>
  <si>
    <t>Тетакаева</t>
  </si>
  <si>
    <t>Шихалиева</t>
  </si>
  <si>
    <t>Сайгидов</t>
  </si>
  <si>
    <t>Мамаева</t>
  </si>
  <si>
    <t>Атаева</t>
  </si>
  <si>
    <t>Дахдуев</t>
  </si>
  <si>
    <t>Алибеков</t>
  </si>
  <si>
    <t>Изутдинов</t>
  </si>
  <si>
    <t>Раджабова</t>
  </si>
  <si>
    <t>Мамаев</t>
  </si>
  <si>
    <t>Гамидова</t>
  </si>
  <si>
    <t>Кадырова</t>
  </si>
  <si>
    <t>Магомеднабиева</t>
  </si>
  <si>
    <t>Аджихова</t>
  </si>
  <si>
    <t>Айгумова</t>
  </si>
  <si>
    <t>Филипченко</t>
  </si>
  <si>
    <t>Салимханова</t>
  </si>
  <si>
    <t>Хизриева</t>
  </si>
  <si>
    <t>УК2А.РФ</t>
  </si>
  <si>
    <t>Г.БУЙНАКСК  УЛ.Г.ЦАДАСЫ 14</t>
  </si>
  <si>
    <t>1989</t>
  </si>
  <si>
    <t>12.4</t>
  </si>
  <si>
    <t>71.2</t>
  </si>
  <si>
    <t>15.7</t>
  </si>
  <si>
    <t>1. Общие сведения о многоквартирном доме  ДРУЖБА  44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</si>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</sst>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562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668</v>
      </c>
      <c r="B5" s="171"/>
      <c r="C5" s="171"/>
      <c r="D5" s="17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609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289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610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669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664</v>
      </c>
      <c r="D15" s="84" t="s">
        <v>491</v>
      </c>
    </row>
    <row r="16" spans="1:4" s="27" customFormat="1">
      <c r="A16" s="50" t="s">
        <v>191</v>
      </c>
      <c r="B16" s="164" t="s">
        <v>11</v>
      </c>
      <c r="C16" s="165"/>
      <c r="D16" s="166"/>
    </row>
    <row r="17" spans="1:11" s="27" customFormat="1" ht="38.25">
      <c r="A17" s="7" t="s">
        <v>192</v>
      </c>
      <c r="B17" s="32" t="s">
        <v>13</v>
      </c>
      <c r="C17" s="120" t="s">
        <v>611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210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210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70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665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666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667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5">
        <v>4769.3</v>
      </c>
      <c r="D32" s="34" t="s">
        <v>34</v>
      </c>
    </row>
    <row r="33" spans="1:4" s="27" customFormat="1">
      <c r="A33" s="51" t="s">
        <v>203</v>
      </c>
      <c r="B33" s="157" t="s">
        <v>35</v>
      </c>
      <c r="C33" s="157"/>
      <c r="D33" s="158"/>
    </row>
    <row r="34" spans="1:4" s="27" customFormat="1">
      <c r="A34" s="42" t="s">
        <v>204</v>
      </c>
      <c r="B34" s="37" t="s">
        <v>36</v>
      </c>
      <c r="C34" s="136">
        <v>478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56" t="s">
        <v>39</v>
      </c>
      <c r="C36" s="157"/>
      <c r="D36" s="158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1300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1300</v>
      </c>
      <c r="D42" s="39" t="s">
        <v>37</v>
      </c>
    </row>
    <row r="43" spans="1:4" s="27" customFormat="1">
      <c r="A43" s="29" t="s">
        <v>15</v>
      </c>
      <c r="B43" s="159" t="s">
        <v>46</v>
      </c>
      <c r="C43" s="160"/>
      <c r="D43" s="161"/>
    </row>
    <row r="44" spans="1:4" s="27" customFormat="1" ht="51">
      <c r="A44" s="10" t="s">
        <v>219</v>
      </c>
      <c r="B44" s="38" t="s">
        <v>47</v>
      </c>
      <c r="C44" s="122">
        <v>70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2" t="s">
        <v>73</v>
      </c>
      <c r="C48" s="157"/>
      <c r="D48" s="158"/>
    </row>
    <row r="49" spans="1:4" s="27" customFormat="1" ht="63.75">
      <c r="A49" s="7" t="s">
        <v>223</v>
      </c>
      <c r="B49" s="32" t="s">
        <v>74</v>
      </c>
      <c r="C49" s="35" t="s">
        <v>669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669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669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669</v>
      </c>
      <c r="D52" s="34" t="s">
        <v>81</v>
      </c>
    </row>
    <row r="53" spans="1:4" s="27" customFormat="1">
      <c r="A53" s="163" t="s">
        <v>55</v>
      </c>
      <c r="B53" s="163"/>
      <c r="C53" s="163"/>
      <c r="D53" s="163"/>
    </row>
    <row r="54" spans="1:4" s="27" customFormat="1">
      <c r="A54" s="29" t="s">
        <v>21</v>
      </c>
      <c r="B54" s="159" t="s">
        <v>56</v>
      </c>
      <c r="C54" s="160"/>
      <c r="D54" s="161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2" t="s">
        <v>65</v>
      </c>
      <c r="C62" s="157"/>
      <c r="D62" s="158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2" t="s">
        <v>66</v>
      </c>
      <c r="C69" s="157"/>
      <c r="D69" s="158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58" workbookViewId="0">
      <selection activeCell="A73" sqref="A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86</v>
      </c>
      <c r="B1" s="172"/>
      <c r="C1" s="172"/>
      <c r="D1" s="172"/>
      <c r="E1" s="172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7" t="s">
        <v>612</v>
      </c>
      <c r="D4" s="138">
        <v>34.700000000000003</v>
      </c>
      <c r="E4" s="130">
        <f>D4/1.63</f>
        <v>21.288343558282211</v>
      </c>
    </row>
    <row r="5" spans="1:5" ht="16.5" thickBot="1">
      <c r="A5">
        <v>2</v>
      </c>
      <c r="B5" s="68" t="s">
        <v>588</v>
      </c>
      <c r="C5" s="137" t="s">
        <v>613</v>
      </c>
      <c r="D5" s="138">
        <v>54.9</v>
      </c>
      <c r="E5" s="130">
        <f t="shared" ref="E5:E68" si="0">D5/1.63</f>
        <v>33.680981595092028</v>
      </c>
    </row>
    <row r="6" spans="1:5" ht="16.5" thickBot="1">
      <c r="A6">
        <v>3</v>
      </c>
      <c r="B6" s="68" t="s">
        <v>588</v>
      </c>
      <c r="C6" s="137" t="s">
        <v>614</v>
      </c>
      <c r="D6" s="138">
        <v>71.8</v>
      </c>
      <c r="E6" s="130">
        <f t="shared" si="0"/>
        <v>44.04907975460123</v>
      </c>
    </row>
    <row r="7" spans="1:5" ht="16.5" thickBot="1">
      <c r="A7">
        <v>4</v>
      </c>
      <c r="B7" s="68" t="s">
        <v>588</v>
      </c>
      <c r="C7" s="137" t="s">
        <v>603</v>
      </c>
      <c r="D7" s="138">
        <v>34.700000000000003</v>
      </c>
      <c r="E7" s="130">
        <f t="shared" si="0"/>
        <v>21.288343558282211</v>
      </c>
    </row>
    <row r="8" spans="1:5" ht="16.5" thickBot="1">
      <c r="A8">
        <v>5</v>
      </c>
      <c r="B8" s="68" t="s">
        <v>588</v>
      </c>
      <c r="C8" s="137" t="s">
        <v>615</v>
      </c>
      <c r="D8" s="138">
        <v>54.9</v>
      </c>
      <c r="E8" s="130">
        <f t="shared" si="0"/>
        <v>33.680981595092028</v>
      </c>
    </row>
    <row r="9" spans="1:5" ht="16.5" thickBot="1">
      <c r="A9">
        <v>6</v>
      </c>
      <c r="B9" s="68" t="s">
        <v>588</v>
      </c>
      <c r="C9" s="137" t="s">
        <v>616</v>
      </c>
      <c r="D9" s="138">
        <v>71.8</v>
      </c>
      <c r="E9" s="130">
        <f t="shared" si="0"/>
        <v>44.04907975460123</v>
      </c>
    </row>
    <row r="10" spans="1:5" ht="16.5" thickBot="1">
      <c r="A10">
        <v>7</v>
      </c>
      <c r="B10" s="68" t="s">
        <v>588</v>
      </c>
      <c r="C10" s="137" t="s">
        <v>617</v>
      </c>
      <c r="D10" s="138">
        <v>34.700000000000003</v>
      </c>
      <c r="E10" s="130">
        <f t="shared" si="0"/>
        <v>21.288343558282211</v>
      </c>
    </row>
    <row r="11" spans="1:5" ht="16.5" thickBot="1">
      <c r="A11">
        <v>8</v>
      </c>
      <c r="B11" s="68" t="s">
        <v>588</v>
      </c>
      <c r="C11" s="137" t="s">
        <v>618</v>
      </c>
      <c r="D11" s="138">
        <v>54.9</v>
      </c>
      <c r="E11" s="130">
        <f t="shared" si="0"/>
        <v>33.680981595092028</v>
      </c>
    </row>
    <row r="12" spans="1:5" ht="16.5" thickBot="1">
      <c r="A12">
        <v>9</v>
      </c>
      <c r="B12" s="68" t="s">
        <v>588</v>
      </c>
      <c r="C12" s="137" t="s">
        <v>619</v>
      </c>
      <c r="D12" s="138">
        <v>69.739999999999995</v>
      </c>
      <c r="E12" s="130">
        <f t="shared" si="0"/>
        <v>42.785276073619634</v>
      </c>
    </row>
    <row r="13" spans="1:5" ht="16.5" thickBot="1">
      <c r="A13">
        <v>10</v>
      </c>
      <c r="B13" s="68" t="s">
        <v>588</v>
      </c>
      <c r="C13" s="137" t="s">
        <v>620</v>
      </c>
      <c r="D13" s="138">
        <v>34.700000000000003</v>
      </c>
      <c r="E13" s="130">
        <f t="shared" si="0"/>
        <v>21.288343558282211</v>
      </c>
    </row>
    <row r="14" spans="1:5" ht="16.5" thickBot="1">
      <c r="A14">
        <v>11</v>
      </c>
      <c r="B14" s="68" t="s">
        <v>588</v>
      </c>
      <c r="C14" s="137" t="s">
        <v>621</v>
      </c>
      <c r="D14" s="138">
        <v>54.87</v>
      </c>
      <c r="E14" s="130">
        <f t="shared" si="0"/>
        <v>33.662576687116562</v>
      </c>
    </row>
    <row r="15" spans="1:5" ht="16.5" thickBot="1">
      <c r="A15">
        <v>12</v>
      </c>
      <c r="B15" s="68" t="s">
        <v>588</v>
      </c>
      <c r="C15" s="137" t="s">
        <v>607</v>
      </c>
      <c r="D15" s="138">
        <v>71.8</v>
      </c>
      <c r="E15" s="130">
        <f t="shared" si="0"/>
        <v>44.04907975460123</v>
      </c>
    </row>
    <row r="16" spans="1:5" ht="16.5" thickBot="1">
      <c r="A16">
        <v>13</v>
      </c>
      <c r="B16" s="68" t="s">
        <v>588</v>
      </c>
      <c r="C16" s="137" t="s">
        <v>622</v>
      </c>
      <c r="D16" s="138">
        <v>34.67</v>
      </c>
      <c r="E16" s="130">
        <f t="shared" si="0"/>
        <v>21.269938650306752</v>
      </c>
    </row>
    <row r="17" spans="1:5" ht="16.5" thickBot="1">
      <c r="A17">
        <v>14</v>
      </c>
      <c r="B17" s="68" t="s">
        <v>588</v>
      </c>
      <c r="C17" s="137" t="s">
        <v>623</v>
      </c>
      <c r="D17" s="138">
        <v>54</v>
      </c>
      <c r="E17" s="130">
        <f t="shared" si="0"/>
        <v>33.128834355828225</v>
      </c>
    </row>
    <row r="18" spans="1:5" ht="16.5" thickBot="1">
      <c r="A18">
        <v>15</v>
      </c>
      <c r="B18" s="68" t="s">
        <v>588</v>
      </c>
      <c r="C18" s="137" t="s">
        <v>624</v>
      </c>
      <c r="D18" s="138">
        <v>71</v>
      </c>
      <c r="E18" s="130">
        <f t="shared" si="0"/>
        <v>43.558282208588963</v>
      </c>
    </row>
    <row r="19" spans="1:5" ht="16.5" thickBot="1">
      <c r="A19">
        <v>16</v>
      </c>
      <c r="B19" s="68" t="s">
        <v>588</v>
      </c>
      <c r="C19" s="137" t="s">
        <v>625</v>
      </c>
      <c r="D19" s="138">
        <v>100.5</v>
      </c>
      <c r="E19" s="130">
        <f t="shared" si="0"/>
        <v>61.656441717791417</v>
      </c>
    </row>
    <row r="20" spans="1:5" ht="16.5" thickBot="1">
      <c r="A20">
        <v>17</v>
      </c>
      <c r="B20" s="68" t="s">
        <v>588</v>
      </c>
      <c r="C20" s="137" t="s">
        <v>624</v>
      </c>
      <c r="D20" s="138">
        <v>85.3</v>
      </c>
      <c r="E20" s="130">
        <f t="shared" si="0"/>
        <v>52.331288343558285</v>
      </c>
    </row>
    <row r="21" spans="1:5" ht="16.5" thickBot="1">
      <c r="A21">
        <v>18</v>
      </c>
      <c r="B21" s="68" t="s">
        <v>588</v>
      </c>
      <c r="C21" s="137" t="s">
        <v>626</v>
      </c>
      <c r="D21" s="138">
        <v>100.5</v>
      </c>
      <c r="E21" s="130">
        <f t="shared" si="0"/>
        <v>61.656441717791417</v>
      </c>
    </row>
    <row r="22" spans="1:5" ht="16.5" thickBot="1">
      <c r="A22">
        <v>19</v>
      </c>
      <c r="B22" s="68" t="s">
        <v>588</v>
      </c>
      <c r="C22" s="137" t="s">
        <v>627</v>
      </c>
      <c r="D22" s="138">
        <v>85.3</v>
      </c>
      <c r="E22" s="130">
        <f t="shared" si="0"/>
        <v>52.331288343558285</v>
      </c>
    </row>
    <row r="23" spans="1:5" ht="16.5" thickBot="1">
      <c r="A23">
        <v>20</v>
      </c>
      <c r="B23" s="68" t="s">
        <v>588</v>
      </c>
      <c r="C23" s="137" t="s">
        <v>628</v>
      </c>
      <c r="D23" s="138">
        <v>100.5</v>
      </c>
      <c r="E23" s="130">
        <f t="shared" si="0"/>
        <v>61.656441717791417</v>
      </c>
    </row>
    <row r="24" spans="1:5" ht="16.5" thickBot="1">
      <c r="A24">
        <v>21</v>
      </c>
      <c r="B24" s="68" t="s">
        <v>588</v>
      </c>
      <c r="C24" s="137" t="s">
        <v>629</v>
      </c>
      <c r="D24" s="138">
        <v>85.3</v>
      </c>
      <c r="E24" s="130">
        <f t="shared" si="0"/>
        <v>52.331288343558285</v>
      </c>
    </row>
    <row r="25" spans="1:5" ht="16.5" thickBot="1">
      <c r="A25">
        <v>22</v>
      </c>
      <c r="B25" s="68" t="s">
        <v>588</v>
      </c>
      <c r="C25" s="137" t="s">
        <v>630</v>
      </c>
      <c r="D25" s="138">
        <v>100.5</v>
      </c>
      <c r="E25" s="130">
        <f t="shared" si="0"/>
        <v>61.656441717791417</v>
      </c>
    </row>
    <row r="26" spans="1:5" ht="16.5" thickBot="1">
      <c r="A26">
        <v>23</v>
      </c>
      <c r="B26" s="68" t="s">
        <v>588</v>
      </c>
      <c r="C26" s="137" t="s">
        <v>631</v>
      </c>
      <c r="D26" s="138">
        <v>85.3</v>
      </c>
      <c r="E26" s="130">
        <f t="shared" si="0"/>
        <v>52.331288343558285</v>
      </c>
    </row>
    <row r="27" spans="1:5" ht="16.5" thickBot="1">
      <c r="A27">
        <v>24</v>
      </c>
      <c r="B27" s="68" t="s">
        <v>588</v>
      </c>
      <c r="C27" s="137" t="s">
        <v>632</v>
      </c>
      <c r="D27" s="138">
        <v>100.5</v>
      </c>
      <c r="E27" s="130">
        <f t="shared" si="0"/>
        <v>61.656441717791417</v>
      </c>
    </row>
    <row r="28" spans="1:5" ht="16.5" thickBot="1">
      <c r="A28">
        <v>25</v>
      </c>
      <c r="B28" s="68" t="s">
        <v>588</v>
      </c>
      <c r="C28" s="137" t="s">
        <v>633</v>
      </c>
      <c r="D28" s="138">
        <v>85.3</v>
      </c>
      <c r="E28" s="130">
        <f t="shared" si="0"/>
        <v>52.331288343558285</v>
      </c>
    </row>
    <row r="29" spans="1:5" ht="16.5" thickBot="1">
      <c r="A29">
        <v>26</v>
      </c>
      <c r="B29" s="68" t="s">
        <v>588</v>
      </c>
      <c r="C29" s="137" t="s">
        <v>603</v>
      </c>
      <c r="D29" s="138">
        <v>71</v>
      </c>
      <c r="E29" s="130">
        <f t="shared" si="0"/>
        <v>43.558282208588963</v>
      </c>
    </row>
    <row r="30" spans="1:5" ht="16.5" thickBot="1">
      <c r="A30">
        <v>27</v>
      </c>
      <c r="B30" s="68" t="s">
        <v>588</v>
      </c>
      <c r="C30" s="137" t="s">
        <v>634</v>
      </c>
      <c r="D30" s="138">
        <v>50.77</v>
      </c>
      <c r="E30" s="130">
        <f t="shared" si="0"/>
        <v>31.147239263803684</v>
      </c>
    </row>
    <row r="31" spans="1:5" ht="16.5" thickBot="1">
      <c r="A31">
        <v>28</v>
      </c>
      <c r="B31" s="68" t="s">
        <v>588</v>
      </c>
      <c r="C31" s="137" t="s">
        <v>635</v>
      </c>
      <c r="D31" s="138">
        <v>71.5</v>
      </c>
      <c r="E31" s="130">
        <f t="shared" si="0"/>
        <v>43.865030674846629</v>
      </c>
    </row>
    <row r="32" spans="1:5" ht="16.5" thickBot="1">
      <c r="A32">
        <v>29</v>
      </c>
      <c r="B32" s="68" t="s">
        <v>588</v>
      </c>
      <c r="C32" s="137" t="s">
        <v>624</v>
      </c>
      <c r="D32" s="138">
        <v>51</v>
      </c>
      <c r="E32" s="130">
        <f t="shared" si="0"/>
        <v>31.288343558282211</v>
      </c>
    </row>
    <row r="33" spans="1:5" ht="16.5" thickBot="1">
      <c r="A33">
        <v>30</v>
      </c>
      <c r="B33" s="68" t="s">
        <v>588</v>
      </c>
      <c r="C33" s="137" t="s">
        <v>636</v>
      </c>
      <c r="D33" s="138">
        <v>87.5</v>
      </c>
      <c r="E33" s="130">
        <f t="shared" si="0"/>
        <v>53.680981595092028</v>
      </c>
    </row>
    <row r="34" spans="1:5" ht="16.5" thickBot="1">
      <c r="A34">
        <v>31</v>
      </c>
      <c r="B34" s="68" t="s">
        <v>588</v>
      </c>
      <c r="C34" s="137" t="s">
        <v>612</v>
      </c>
      <c r="D34" s="138">
        <v>51</v>
      </c>
      <c r="E34" s="130">
        <f t="shared" si="0"/>
        <v>31.288343558282211</v>
      </c>
    </row>
    <row r="35" spans="1:5" ht="16.5" thickBot="1">
      <c r="A35">
        <v>32</v>
      </c>
      <c r="B35" s="68" t="s">
        <v>588</v>
      </c>
      <c r="C35" s="137" t="s">
        <v>604</v>
      </c>
      <c r="D35" s="138">
        <v>71.099999999999994</v>
      </c>
      <c r="E35" s="130">
        <f t="shared" si="0"/>
        <v>43.619631901840492</v>
      </c>
    </row>
    <row r="36" spans="1:5" ht="16.5" thickBot="1">
      <c r="A36">
        <v>33</v>
      </c>
      <c r="B36" s="68" t="s">
        <v>588</v>
      </c>
      <c r="C36" s="137" t="s">
        <v>637</v>
      </c>
      <c r="D36" s="138">
        <v>52.05</v>
      </c>
      <c r="E36" s="130">
        <f t="shared" si="0"/>
        <v>31.932515337423315</v>
      </c>
    </row>
    <row r="37" spans="1:5" ht="16.5" thickBot="1">
      <c r="A37">
        <v>34</v>
      </c>
      <c r="B37" s="68" t="s">
        <v>588</v>
      </c>
      <c r="C37" s="137" t="s">
        <v>604</v>
      </c>
      <c r="D37" s="138">
        <v>71</v>
      </c>
      <c r="E37" s="130">
        <f t="shared" si="0"/>
        <v>43.558282208588963</v>
      </c>
    </row>
    <row r="38" spans="1:5" ht="16.5" thickBot="1">
      <c r="A38">
        <v>35</v>
      </c>
      <c r="B38" s="68" t="s">
        <v>588</v>
      </c>
      <c r="C38" s="137" t="s">
        <v>638</v>
      </c>
      <c r="D38" s="138">
        <v>51.8</v>
      </c>
      <c r="E38" s="130">
        <f t="shared" si="0"/>
        <v>31.779141104294478</v>
      </c>
    </row>
    <row r="39" spans="1:5" ht="16.5" thickBot="1">
      <c r="A39">
        <v>36</v>
      </c>
      <c r="B39" s="68" t="s">
        <v>588</v>
      </c>
      <c r="C39" s="137" t="s">
        <v>605</v>
      </c>
      <c r="D39" s="138">
        <v>55.2</v>
      </c>
      <c r="E39" s="130">
        <f t="shared" si="0"/>
        <v>33.865030674846629</v>
      </c>
    </row>
    <row r="40" spans="1:5" ht="16.5" thickBot="1">
      <c r="A40">
        <v>37</v>
      </c>
      <c r="B40" s="68" t="s">
        <v>588</v>
      </c>
      <c r="C40" s="137" t="s">
        <v>639</v>
      </c>
      <c r="D40" s="138">
        <v>70.400000000000006</v>
      </c>
      <c r="E40" s="130">
        <f t="shared" si="0"/>
        <v>43.190184049079761</v>
      </c>
    </row>
    <row r="41" spans="1:5" ht="16.5" thickBot="1">
      <c r="A41">
        <v>38</v>
      </c>
      <c r="B41" s="68" t="s">
        <v>588</v>
      </c>
      <c r="C41" s="137" t="s">
        <v>640</v>
      </c>
      <c r="D41" s="138">
        <v>53.86</v>
      </c>
      <c r="E41" s="130">
        <f t="shared" si="0"/>
        <v>33.042944785276077</v>
      </c>
    </row>
    <row r="42" spans="1:5" ht="16.5" thickBot="1">
      <c r="A42">
        <v>39</v>
      </c>
      <c r="B42" s="68" t="s">
        <v>588</v>
      </c>
      <c r="C42" s="137" t="s">
        <v>641</v>
      </c>
      <c r="D42" s="138">
        <v>75.290000000000006</v>
      </c>
      <c r="E42" s="130">
        <f t="shared" si="0"/>
        <v>46.190184049079761</v>
      </c>
    </row>
    <row r="43" spans="1:5" ht="17.25" thickTop="1" thickBot="1">
      <c r="A43">
        <v>40</v>
      </c>
      <c r="B43" s="68" t="s">
        <v>588</v>
      </c>
      <c r="C43" s="139" t="s">
        <v>642</v>
      </c>
      <c r="D43" s="140">
        <v>55.1</v>
      </c>
      <c r="E43" s="130">
        <f t="shared" si="0"/>
        <v>33.803680981595093</v>
      </c>
    </row>
    <row r="44" spans="1:5" ht="16.5" thickBot="1">
      <c r="A44">
        <v>41</v>
      </c>
      <c r="B44" s="68" t="s">
        <v>588</v>
      </c>
      <c r="C44" s="137" t="s">
        <v>643</v>
      </c>
      <c r="D44" s="138">
        <v>75</v>
      </c>
      <c r="E44" s="130">
        <f t="shared" si="0"/>
        <v>46.012269938650313</v>
      </c>
    </row>
    <row r="45" spans="1:5" ht="16.5" thickBot="1">
      <c r="A45">
        <v>42</v>
      </c>
      <c r="B45" s="68" t="s">
        <v>588</v>
      </c>
      <c r="C45" s="137" t="s">
        <v>644</v>
      </c>
      <c r="D45" s="138">
        <v>54.8</v>
      </c>
      <c r="E45" s="130">
        <f t="shared" si="0"/>
        <v>33.619631901840492</v>
      </c>
    </row>
    <row r="46" spans="1:5" ht="16.5" thickBot="1">
      <c r="A46">
        <v>43</v>
      </c>
      <c r="B46" s="68" t="s">
        <v>588</v>
      </c>
      <c r="C46" s="137" t="s">
        <v>606</v>
      </c>
      <c r="D46" s="138">
        <v>75</v>
      </c>
      <c r="E46" s="130">
        <f t="shared" si="0"/>
        <v>46.012269938650313</v>
      </c>
    </row>
    <row r="47" spans="1:5" ht="16.5" thickBot="1">
      <c r="A47">
        <v>44</v>
      </c>
      <c r="B47" s="68" t="s">
        <v>588</v>
      </c>
      <c r="C47" s="137" t="s">
        <v>645</v>
      </c>
      <c r="D47" s="138">
        <v>56.2</v>
      </c>
      <c r="E47" s="130">
        <f t="shared" si="0"/>
        <v>34.478527607361968</v>
      </c>
    </row>
    <row r="48" spans="1:5" ht="16.5" thickBot="1">
      <c r="A48">
        <v>45</v>
      </c>
      <c r="B48" s="68" t="s">
        <v>588</v>
      </c>
      <c r="C48" s="137" t="s">
        <v>646</v>
      </c>
      <c r="D48" s="138">
        <v>75</v>
      </c>
      <c r="E48" s="130">
        <f t="shared" si="0"/>
        <v>46.012269938650313</v>
      </c>
    </row>
    <row r="49" spans="1:5" ht="16.5" thickBot="1">
      <c r="A49">
        <v>46</v>
      </c>
      <c r="B49" s="68" t="s">
        <v>588</v>
      </c>
      <c r="C49" s="137" t="s">
        <v>647</v>
      </c>
      <c r="D49" s="138">
        <v>85</v>
      </c>
      <c r="E49" s="130">
        <f t="shared" si="0"/>
        <v>52.147239263803684</v>
      </c>
    </row>
    <row r="50" spans="1:5" ht="16.5" thickBot="1">
      <c r="A50">
        <v>47</v>
      </c>
      <c r="B50" s="68" t="s">
        <v>588</v>
      </c>
      <c r="C50" s="137" t="s">
        <v>601</v>
      </c>
      <c r="D50" s="138">
        <v>0</v>
      </c>
      <c r="E50" s="130">
        <f t="shared" si="0"/>
        <v>0</v>
      </c>
    </row>
    <row r="51" spans="1:5" ht="16.5" thickBot="1">
      <c r="A51">
        <v>48</v>
      </c>
      <c r="B51" s="68" t="s">
        <v>588</v>
      </c>
      <c r="C51" s="137" t="s">
        <v>604</v>
      </c>
      <c r="D51" s="138">
        <v>85.6</v>
      </c>
      <c r="E51" s="130">
        <f t="shared" si="0"/>
        <v>52.515337423312886</v>
      </c>
    </row>
    <row r="52" spans="1:5" ht="16.5" thickBot="1">
      <c r="A52">
        <v>49</v>
      </c>
      <c r="B52" s="68" t="s">
        <v>588</v>
      </c>
      <c r="C52" s="137" t="s">
        <v>603</v>
      </c>
      <c r="D52" s="138">
        <v>109</v>
      </c>
      <c r="E52" s="130">
        <f t="shared" si="0"/>
        <v>66.871165644171782</v>
      </c>
    </row>
    <row r="53" spans="1:5" ht="16.5" thickBot="1">
      <c r="A53">
        <v>50</v>
      </c>
      <c r="B53" s="68" t="s">
        <v>588</v>
      </c>
      <c r="C53" s="137" t="s">
        <v>603</v>
      </c>
      <c r="D53" s="138">
        <v>84.8</v>
      </c>
      <c r="E53" s="130">
        <f t="shared" si="0"/>
        <v>52.024539877300619</v>
      </c>
    </row>
    <row r="54" spans="1:5" ht="16.5" thickBot="1">
      <c r="A54">
        <v>51</v>
      </c>
      <c r="B54" s="68" t="s">
        <v>588</v>
      </c>
      <c r="C54" s="137" t="s">
        <v>648</v>
      </c>
      <c r="D54" s="138">
        <v>109</v>
      </c>
      <c r="E54" s="130">
        <f t="shared" si="0"/>
        <v>66.871165644171782</v>
      </c>
    </row>
    <row r="55" spans="1:5" ht="16.5" thickBot="1">
      <c r="A55">
        <v>52</v>
      </c>
      <c r="B55" s="68" t="s">
        <v>588</v>
      </c>
      <c r="C55" s="137" t="s">
        <v>649</v>
      </c>
      <c r="D55" s="138">
        <v>85</v>
      </c>
      <c r="E55" s="130">
        <f t="shared" si="0"/>
        <v>52.147239263803684</v>
      </c>
    </row>
    <row r="56" spans="1:5" ht="16.5" thickBot="1">
      <c r="A56">
        <v>53</v>
      </c>
      <c r="B56" s="68" t="s">
        <v>588</v>
      </c>
      <c r="C56" s="137" t="s">
        <v>650</v>
      </c>
      <c r="D56" s="138">
        <v>109</v>
      </c>
      <c r="E56" s="130">
        <f t="shared" si="0"/>
        <v>66.871165644171782</v>
      </c>
    </row>
    <row r="57" spans="1:5" ht="16.5" thickBot="1">
      <c r="A57">
        <v>54</v>
      </c>
      <c r="B57" s="68" t="s">
        <v>588</v>
      </c>
      <c r="C57" s="137" t="s">
        <v>651</v>
      </c>
      <c r="D57" s="138">
        <v>85</v>
      </c>
      <c r="E57" s="130">
        <f t="shared" si="0"/>
        <v>52.147239263803684</v>
      </c>
    </row>
    <row r="58" spans="1:5" ht="16.5" thickBot="1">
      <c r="A58">
        <v>55</v>
      </c>
      <c r="B58" s="68" t="s">
        <v>588</v>
      </c>
      <c r="C58" s="137" t="s">
        <v>652</v>
      </c>
      <c r="D58" s="138">
        <v>109</v>
      </c>
      <c r="E58" s="130">
        <f t="shared" si="0"/>
        <v>66.871165644171782</v>
      </c>
    </row>
    <row r="59" spans="1:5" ht="16.5" thickBot="1">
      <c r="A59">
        <v>56</v>
      </c>
      <c r="B59" s="68" t="s">
        <v>588</v>
      </c>
      <c r="C59" s="137" t="s">
        <v>653</v>
      </c>
      <c r="D59" s="138">
        <v>69.489999999999995</v>
      </c>
      <c r="E59" s="130">
        <f t="shared" si="0"/>
        <v>42.631901840490798</v>
      </c>
    </row>
    <row r="60" spans="1:5" ht="16.5" thickBot="1">
      <c r="A60">
        <v>57</v>
      </c>
      <c r="B60" s="68" t="s">
        <v>588</v>
      </c>
      <c r="C60" s="137" t="s">
        <v>635</v>
      </c>
      <c r="D60" s="138">
        <v>51.7</v>
      </c>
      <c r="E60" s="130">
        <f t="shared" si="0"/>
        <v>31.717791411042949</v>
      </c>
    </row>
    <row r="61" spans="1:5" ht="16.5" thickBot="1">
      <c r="A61">
        <v>58</v>
      </c>
      <c r="B61" s="68" t="s">
        <v>588</v>
      </c>
      <c r="C61" s="137" t="s">
        <v>654</v>
      </c>
      <c r="D61" s="138">
        <v>34.700000000000003</v>
      </c>
      <c r="E61" s="130">
        <f t="shared" si="0"/>
        <v>21.288343558282211</v>
      </c>
    </row>
    <row r="62" spans="1:5" ht="16.5" thickBot="1">
      <c r="A62">
        <v>59</v>
      </c>
      <c r="B62" s="68" t="s">
        <v>588</v>
      </c>
      <c r="C62" s="137" t="s">
        <v>633</v>
      </c>
      <c r="D62" s="138">
        <v>69.489999999999995</v>
      </c>
      <c r="E62" s="130">
        <f t="shared" si="0"/>
        <v>42.631901840490798</v>
      </c>
    </row>
    <row r="63" spans="1:5" ht="16.5" thickBot="1">
      <c r="A63">
        <v>60</v>
      </c>
      <c r="B63" s="68" t="s">
        <v>588</v>
      </c>
      <c r="C63" s="137" t="s">
        <v>604</v>
      </c>
      <c r="D63" s="138">
        <v>51.7</v>
      </c>
      <c r="E63" s="130">
        <f t="shared" si="0"/>
        <v>31.717791411042949</v>
      </c>
    </row>
    <row r="64" spans="1:5" ht="16.5" thickBot="1">
      <c r="A64">
        <v>61</v>
      </c>
      <c r="B64" s="68" t="s">
        <v>588</v>
      </c>
      <c r="C64" s="137" t="s">
        <v>655</v>
      </c>
      <c r="D64" s="138">
        <v>34.5</v>
      </c>
      <c r="E64" s="130">
        <f t="shared" si="0"/>
        <v>21.165644171779142</v>
      </c>
    </row>
    <row r="65" spans="1:5" ht="16.5" thickBot="1">
      <c r="A65">
        <v>62</v>
      </c>
      <c r="B65" s="68" t="s">
        <v>588</v>
      </c>
      <c r="C65" s="137" t="s">
        <v>656</v>
      </c>
      <c r="D65" s="138">
        <v>69.52</v>
      </c>
      <c r="E65" s="130">
        <f t="shared" si="0"/>
        <v>42.650306748466257</v>
      </c>
    </row>
    <row r="66" spans="1:5" ht="16.5" thickBot="1">
      <c r="A66">
        <v>63</v>
      </c>
      <c r="B66" s="68" t="s">
        <v>588</v>
      </c>
      <c r="C66" s="137" t="s">
        <v>657</v>
      </c>
      <c r="D66" s="138">
        <v>51.7</v>
      </c>
      <c r="E66" s="130">
        <f t="shared" si="0"/>
        <v>31.717791411042949</v>
      </c>
    </row>
    <row r="67" spans="1:5" ht="16.5" thickBot="1">
      <c r="A67">
        <v>64</v>
      </c>
      <c r="B67" s="68" t="s">
        <v>588</v>
      </c>
      <c r="C67" s="137" t="s">
        <v>658</v>
      </c>
      <c r="D67" s="138">
        <v>34.5</v>
      </c>
      <c r="E67" s="130">
        <f t="shared" si="0"/>
        <v>21.165644171779142</v>
      </c>
    </row>
    <row r="68" spans="1:5" ht="16.5" thickBot="1">
      <c r="A68">
        <v>65</v>
      </c>
      <c r="B68" s="68" t="s">
        <v>588</v>
      </c>
      <c r="C68" s="137" t="s">
        <v>659</v>
      </c>
      <c r="D68" s="138">
        <v>69.489999999999995</v>
      </c>
      <c r="E68" s="130">
        <f t="shared" si="0"/>
        <v>42.631901840490798</v>
      </c>
    </row>
    <row r="69" spans="1:5" ht="16.5" thickBot="1">
      <c r="A69">
        <v>66</v>
      </c>
      <c r="B69" s="68" t="s">
        <v>588</v>
      </c>
      <c r="C69" s="137" t="s">
        <v>660</v>
      </c>
      <c r="D69" s="138">
        <v>51.7</v>
      </c>
      <c r="E69" s="130">
        <f>D69/1.63</f>
        <v>31.717791411042949</v>
      </c>
    </row>
    <row r="70" spans="1:5" ht="16.5" thickBot="1">
      <c r="A70">
        <v>67</v>
      </c>
      <c r="B70" s="68" t="s">
        <v>588</v>
      </c>
      <c r="C70" s="137" t="s">
        <v>603</v>
      </c>
      <c r="D70" s="138">
        <v>34.700000000000003</v>
      </c>
      <c r="E70" s="130">
        <f>D70/1.63</f>
        <v>21.288343558282211</v>
      </c>
    </row>
    <row r="71" spans="1:5" ht="16.5" thickBot="1">
      <c r="A71">
        <v>68</v>
      </c>
      <c r="B71" s="68" t="s">
        <v>588</v>
      </c>
      <c r="C71" s="137" t="s">
        <v>604</v>
      </c>
      <c r="D71" s="138">
        <v>69.489999999999995</v>
      </c>
      <c r="E71" s="130">
        <f>D71/1.63</f>
        <v>42.631901840490798</v>
      </c>
    </row>
    <row r="72" spans="1:5" ht="16.5" thickBot="1">
      <c r="A72">
        <v>69</v>
      </c>
      <c r="B72" s="68" t="s">
        <v>588</v>
      </c>
      <c r="C72" s="137" t="s">
        <v>624</v>
      </c>
      <c r="D72" s="138">
        <v>51.7</v>
      </c>
      <c r="E72" s="130">
        <f>D72/1.63</f>
        <v>31.717791411042949</v>
      </c>
    </row>
    <row r="73" spans="1:5" ht="16.5" thickBot="1">
      <c r="A73">
        <v>70</v>
      </c>
      <c r="B73" s="68" t="s">
        <v>588</v>
      </c>
      <c r="C73" s="137" t="s">
        <v>661</v>
      </c>
      <c r="D73" s="138">
        <v>34.5</v>
      </c>
      <c r="E73" s="130">
        <f>D73/1.63</f>
        <v>21.165644171779142</v>
      </c>
    </row>
    <row r="74" spans="1:5" ht="15.75">
      <c r="B74" s="68"/>
      <c r="C74" s="131"/>
      <c r="D74" s="132"/>
      <c r="E74" s="130"/>
    </row>
    <row r="75" spans="1:5" ht="15.75">
      <c r="B75" s="68"/>
      <c r="C75" s="131"/>
      <c r="D75" s="132"/>
      <c r="E75" s="130"/>
    </row>
    <row r="76" spans="1:5" ht="15.75">
      <c r="B76" s="68"/>
      <c r="C76" s="131"/>
      <c r="D76" s="132"/>
      <c r="E76" s="130"/>
    </row>
    <row r="77" spans="1:5" ht="15.75">
      <c r="B77" s="68"/>
      <c r="C77" s="131"/>
      <c r="D77" s="132"/>
      <c r="E77" s="130"/>
    </row>
    <row r="78" spans="1:5" ht="15.75">
      <c r="B78" s="68"/>
      <c r="C78" s="131"/>
      <c r="D78" s="132"/>
      <c r="E78" s="130"/>
    </row>
    <row r="79" spans="1:5" ht="15.75">
      <c r="B79" s="68"/>
      <c r="C79" s="131"/>
      <c r="D79" s="132"/>
      <c r="E79" s="130"/>
    </row>
    <row r="80" spans="1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78" t="s">
        <v>90</v>
      </c>
      <c r="C5" s="178"/>
      <c r="D5" s="178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188</v>
      </c>
      <c r="B10" s="9" t="s">
        <v>455</v>
      </c>
      <c r="C10" s="120">
        <v>1300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36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602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79" t="s">
        <v>90</v>
      </c>
      <c r="C15" s="179"/>
      <c r="D15" s="179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196</v>
      </c>
      <c r="B21" s="9" t="s">
        <v>455</v>
      </c>
      <c r="C21" s="120">
        <v>1300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9" t="s">
        <v>90</v>
      </c>
      <c r="C26" s="179"/>
      <c r="D26" s="179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/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272</v>
      </c>
      <c r="B32" s="9" t="s">
        <v>98</v>
      </c>
      <c r="C32" s="120">
        <v>2640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53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217</v>
      </c>
      <c r="B43" s="9" t="s">
        <v>98</v>
      </c>
      <c r="C43" s="120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46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2028</v>
      </c>
      <c r="D46" s="6" t="s">
        <v>104</v>
      </c>
    </row>
    <row r="47" spans="1:4">
      <c r="A47" s="53"/>
      <c r="B47" s="181" t="s">
        <v>108</v>
      </c>
      <c r="C47" s="182"/>
      <c r="D47" s="183"/>
    </row>
    <row r="48" spans="1:4">
      <c r="A48" s="29">
        <v>5</v>
      </c>
      <c r="B48" s="185" t="s">
        <v>109</v>
      </c>
      <c r="C48" s="185"/>
      <c r="D48" s="185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6" t="s">
        <v>90</v>
      </c>
      <c r="C52" s="186"/>
      <c r="D52" s="186"/>
    </row>
    <row r="53" spans="1:4" ht="38.25">
      <c r="A53" s="7" t="s">
        <v>222</v>
      </c>
      <c r="B53" s="9" t="s">
        <v>91</v>
      </c>
      <c r="C53" s="120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279</v>
      </c>
      <c r="B57" s="9" t="s">
        <v>100</v>
      </c>
      <c r="C57" s="120">
        <v>51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2025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9" t="s">
        <v>90</v>
      </c>
      <c r="C65" s="179"/>
      <c r="D65" s="179"/>
    </row>
    <row r="66" spans="1:4" ht="38.25">
      <c r="A66" s="7" t="s">
        <v>226</v>
      </c>
      <c r="B66" s="9" t="s">
        <v>91</v>
      </c>
      <c r="C66" s="120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229</v>
      </c>
      <c r="B70" s="9" t="s">
        <v>100</v>
      </c>
      <c r="C70" s="120">
        <v>51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596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2025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9" t="s">
        <v>90</v>
      </c>
      <c r="C74" s="179"/>
      <c r="D74" s="179"/>
    </row>
    <row r="75" spans="1:4" ht="38.25">
      <c r="A75" s="7" t="s">
        <v>230</v>
      </c>
      <c r="B75" s="9" t="s">
        <v>91</v>
      </c>
      <c r="C75" s="120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9" t="s">
        <v>97</v>
      </c>
      <c r="C78" s="179"/>
      <c r="D78" s="179"/>
    </row>
    <row r="79" spans="1:4" ht="25.5">
      <c r="A79" s="7" t="s">
        <v>233</v>
      </c>
      <c r="B79" s="9" t="s">
        <v>100</v>
      </c>
      <c r="C79" s="120">
        <v>52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597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2025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9" t="s">
        <v>90</v>
      </c>
      <c r="C87" s="179"/>
      <c r="D87" s="179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9" t="s">
        <v>97</v>
      </c>
      <c r="C91" s="179"/>
      <c r="D91" s="179"/>
    </row>
    <row r="92" spans="1:4" ht="25.5">
      <c r="A92" s="7" t="s">
        <v>285</v>
      </c>
      <c r="B92" s="9" t="s">
        <v>100</v>
      </c>
      <c r="C92" s="120">
        <v>56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600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9" t="s">
        <v>90</v>
      </c>
      <c r="C100" s="179"/>
      <c r="D100" s="179"/>
    </row>
    <row r="101" spans="1:4" ht="38.25">
      <c r="A101" s="7" t="s">
        <v>246</v>
      </c>
      <c r="B101" s="9" t="s">
        <v>91</v>
      </c>
      <c r="C101" s="120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9" t="s">
        <v>97</v>
      </c>
      <c r="C104" s="179"/>
      <c r="D104" s="179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598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2025</v>
      </c>
      <c r="D108" s="6" t="s">
        <v>104</v>
      </c>
    </row>
    <row r="109" spans="1:4">
      <c r="A109" s="50" t="s">
        <v>27</v>
      </c>
      <c r="B109" s="187" t="s">
        <v>120</v>
      </c>
      <c r="C109" s="188"/>
      <c r="D109" s="189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70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70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70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2" t="s">
        <v>82</v>
      </c>
      <c r="C125" s="157"/>
      <c r="D125" s="158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119</v>
      </c>
      <c r="C129" s="66">
        <v>39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0" t="s">
        <v>127</v>
      </c>
      <c r="C4" s="191"/>
      <c r="D4" s="19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0" t="s">
        <v>136</v>
      </c>
      <c r="C11" s="191"/>
      <c r="D11" s="19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0" t="s">
        <v>312</v>
      </c>
      <c r="C18" s="191"/>
      <c r="D18" s="191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0" t="s">
        <v>313</v>
      </c>
      <c r="C25" s="191"/>
      <c r="D25" s="191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0" t="s">
        <v>314</v>
      </c>
      <c r="C32" s="191"/>
      <c r="D32" s="191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0" t="s">
        <v>315</v>
      </c>
      <c r="C39" s="191"/>
      <c r="D39" s="191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0" t="s">
        <v>316</v>
      </c>
      <c r="C46" s="191"/>
      <c r="D46" s="191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0" t="s">
        <v>317</v>
      </c>
      <c r="C53" s="191"/>
      <c r="D53" s="191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0" t="s">
        <v>318</v>
      </c>
      <c r="C60" s="191"/>
      <c r="D60" s="191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0" t="s">
        <v>319</v>
      </c>
      <c r="C67" s="191"/>
      <c r="D67" s="191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670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662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663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663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1" t="s">
        <v>163</v>
      </c>
      <c r="C3" s="182"/>
      <c r="D3" s="183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671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5" t="s">
        <v>191</v>
      </c>
      <c r="B16" s="196" t="s">
        <v>173</v>
      </c>
      <c r="C16" s="197"/>
      <c r="D16" s="197"/>
    </row>
    <row r="17" spans="1:4" ht="45">
      <c r="A17" s="146" t="s">
        <v>192</v>
      </c>
      <c r="B17" s="147" t="s">
        <v>164</v>
      </c>
      <c r="C17" s="144" t="s">
        <v>673</v>
      </c>
      <c r="D17" s="148" t="s">
        <v>165</v>
      </c>
    </row>
    <row r="18" spans="1:4" ht="38.25">
      <c r="A18" s="146" t="s">
        <v>193</v>
      </c>
      <c r="B18" s="147" t="s">
        <v>142</v>
      </c>
      <c r="C18" s="149">
        <v>1062632029778</v>
      </c>
      <c r="D18" s="148" t="s">
        <v>166</v>
      </c>
    </row>
    <row r="19" spans="1:4" ht="25.5">
      <c r="A19" s="146" t="s">
        <v>194</v>
      </c>
      <c r="B19" s="147" t="s">
        <v>144</v>
      </c>
      <c r="C19" s="144">
        <v>785150001</v>
      </c>
      <c r="D19" s="148" t="s">
        <v>167</v>
      </c>
    </row>
    <row r="20" spans="1:4" ht="25.5">
      <c r="A20" s="146" t="s">
        <v>195</v>
      </c>
      <c r="B20" s="147" t="s">
        <v>146</v>
      </c>
      <c r="C20" s="144">
        <v>2632082033</v>
      </c>
      <c r="D20" s="148" t="s">
        <v>147</v>
      </c>
    </row>
    <row r="21" spans="1:4" ht="25.5">
      <c r="A21" s="146" t="s">
        <v>196</v>
      </c>
      <c r="B21" s="147" t="s">
        <v>148</v>
      </c>
      <c r="C21" s="150" t="s">
        <v>674</v>
      </c>
      <c r="D21" s="148" t="s">
        <v>149</v>
      </c>
    </row>
    <row r="22" spans="1:4" ht="25.5">
      <c r="A22" s="146" t="s">
        <v>197</v>
      </c>
      <c r="B22" s="147" t="s">
        <v>150</v>
      </c>
      <c r="C22" s="144" t="s">
        <v>675</v>
      </c>
      <c r="D22" s="148" t="s">
        <v>168</v>
      </c>
    </row>
    <row r="23" spans="1:4" ht="60">
      <c r="A23" s="146" t="s">
        <v>198</v>
      </c>
      <c r="B23" s="147" t="s">
        <v>156</v>
      </c>
      <c r="C23" s="144" t="s">
        <v>676</v>
      </c>
      <c r="D23" s="148" t="s">
        <v>169</v>
      </c>
    </row>
    <row r="24" spans="1:4" ht="45">
      <c r="A24" s="146" t="s">
        <v>199</v>
      </c>
      <c r="B24" s="147" t="s">
        <v>158</v>
      </c>
      <c r="C24" s="151" t="s">
        <v>677</v>
      </c>
      <c r="D24" s="148" t="s">
        <v>159</v>
      </c>
    </row>
    <row r="25" spans="1:4" ht="38.25">
      <c r="A25" s="146" t="s">
        <v>200</v>
      </c>
      <c r="B25" s="147" t="s">
        <v>170</v>
      </c>
      <c r="C25" s="144" t="s">
        <v>678</v>
      </c>
      <c r="D25" s="148" t="s">
        <v>171</v>
      </c>
    </row>
    <row r="26" spans="1:4" ht="38.25">
      <c r="A26" s="146" t="s">
        <v>201</v>
      </c>
      <c r="B26" s="147" t="s">
        <v>160</v>
      </c>
      <c r="C26" s="144">
        <v>2014</v>
      </c>
      <c r="D26" s="148" t="s">
        <v>174</v>
      </c>
    </row>
    <row r="27" spans="1:4">
      <c r="A27" s="146" t="s">
        <v>202</v>
      </c>
      <c r="B27" s="147" t="s">
        <v>152</v>
      </c>
      <c r="C27" s="152" t="s">
        <v>679</v>
      </c>
      <c r="D27" s="148" t="s">
        <v>153</v>
      </c>
    </row>
    <row r="28" spans="1:4" ht="25.5">
      <c r="A28" s="146" t="s">
        <v>327</v>
      </c>
      <c r="B28" s="147" t="s">
        <v>154</v>
      </c>
      <c r="C28" s="153" t="s">
        <v>680</v>
      </c>
      <c r="D28" s="148" t="s">
        <v>155</v>
      </c>
    </row>
    <row r="29" spans="1:4">
      <c r="A29" s="145" t="s">
        <v>203</v>
      </c>
      <c r="B29" s="196" t="s">
        <v>175</v>
      </c>
      <c r="C29" s="196"/>
      <c r="D29" s="196"/>
    </row>
    <row r="30" spans="1:4" ht="26.25">
      <c r="A30" s="146" t="s">
        <v>204</v>
      </c>
      <c r="B30" s="147" t="s">
        <v>164</v>
      </c>
      <c r="C30" s="143" t="s">
        <v>681</v>
      </c>
      <c r="D30" s="148" t="s">
        <v>165</v>
      </c>
    </row>
    <row r="31" spans="1:4" ht="38.25">
      <c r="A31" s="146" t="s">
        <v>205</v>
      </c>
      <c r="B31" s="147" t="s">
        <v>142</v>
      </c>
      <c r="C31" s="154">
        <v>1030502523787</v>
      </c>
      <c r="D31" s="148" t="s">
        <v>166</v>
      </c>
    </row>
    <row r="32" spans="1:4" ht="25.5">
      <c r="A32" s="146" t="s">
        <v>270</v>
      </c>
      <c r="B32" s="147" t="s">
        <v>144</v>
      </c>
      <c r="C32" s="8">
        <v>54150001</v>
      </c>
      <c r="D32" s="148" t="s">
        <v>167</v>
      </c>
    </row>
    <row r="33" spans="1:4" ht="25.5">
      <c r="A33" s="146" t="s">
        <v>271</v>
      </c>
      <c r="B33" s="147" t="s">
        <v>146</v>
      </c>
      <c r="C33" s="36" t="s">
        <v>682</v>
      </c>
      <c r="D33" s="148" t="s">
        <v>147</v>
      </c>
    </row>
    <row r="34" spans="1:4" ht="25.5">
      <c r="A34" s="146" t="s">
        <v>272</v>
      </c>
      <c r="B34" s="147" t="s">
        <v>148</v>
      </c>
      <c r="C34" s="8" t="s">
        <v>683</v>
      </c>
      <c r="D34" s="148" t="s">
        <v>149</v>
      </c>
    </row>
    <row r="35" spans="1:4" ht="25.5">
      <c r="A35" s="146" t="s">
        <v>273</v>
      </c>
      <c r="B35" s="147" t="s">
        <v>150</v>
      </c>
      <c r="C35" s="8" t="s">
        <v>684</v>
      </c>
      <c r="D35" s="148" t="s">
        <v>168</v>
      </c>
    </row>
    <row r="36" spans="1:4" ht="26.25">
      <c r="A36" s="146" t="s">
        <v>274</v>
      </c>
      <c r="B36" s="147" t="s">
        <v>156</v>
      </c>
      <c r="C36" s="143" t="s">
        <v>685</v>
      </c>
      <c r="D36" s="148" t="s">
        <v>169</v>
      </c>
    </row>
    <row r="37" spans="1:4" ht="38.25">
      <c r="A37" s="146" t="s">
        <v>328</v>
      </c>
      <c r="B37" s="147" t="s">
        <v>158</v>
      </c>
      <c r="C37" s="8" t="s">
        <v>685</v>
      </c>
      <c r="D37" s="148" t="s">
        <v>159</v>
      </c>
    </row>
    <row r="38" spans="1:4" ht="38.25">
      <c r="A38" s="146" t="s">
        <v>329</v>
      </c>
      <c r="B38" s="147" t="s">
        <v>170</v>
      </c>
      <c r="C38" s="8" t="s">
        <v>686</v>
      </c>
      <c r="D38" s="148" t="s">
        <v>171</v>
      </c>
    </row>
    <row r="39" spans="1:4" ht="38.25">
      <c r="A39" s="146" t="s">
        <v>330</v>
      </c>
      <c r="B39" s="147" t="s">
        <v>160</v>
      </c>
      <c r="C39" s="8" t="s">
        <v>687</v>
      </c>
      <c r="D39" s="148" t="s">
        <v>176</v>
      </c>
    </row>
    <row r="40" spans="1:4">
      <c r="A40" s="146" t="s">
        <v>331</v>
      </c>
      <c r="B40" s="147" t="s">
        <v>152</v>
      </c>
      <c r="C40" s="155" t="s">
        <v>688</v>
      </c>
      <c r="D40" s="148" t="s">
        <v>153</v>
      </c>
    </row>
    <row r="41" spans="1:4" ht="25.5">
      <c r="A41" s="146" t="s">
        <v>332</v>
      </c>
      <c r="B41" s="147" t="s">
        <v>154</v>
      </c>
      <c r="C41" s="155" t="s">
        <v>689</v>
      </c>
      <c r="D41" s="148" t="s">
        <v>155</v>
      </c>
    </row>
    <row r="42" spans="1:4">
      <c r="A42" s="51" t="s">
        <v>12</v>
      </c>
      <c r="B42" s="183" t="s">
        <v>177</v>
      </c>
      <c r="C42" s="195"/>
      <c r="D42" s="195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3" t="s">
        <v>179</v>
      </c>
      <c r="C55" s="195"/>
      <c r="D55" s="195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672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3" t="s">
        <v>181</v>
      </c>
      <c r="C68" s="195"/>
      <c r="D68" s="195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672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2022-06-07T12:46:19Z</dcterms:modified>
</cp:coreProperties>
</file>